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01"/>
  <workbookPr hidePivotFieldList="1" defaultThemeVersion="166925"/>
  <mc:AlternateContent xmlns:mc="http://schemas.openxmlformats.org/markup-compatibility/2006">
    <mc:Choice Requires="x15">
      <x15ac:absPath xmlns:x15ac="http://schemas.microsoft.com/office/spreadsheetml/2010/11/ac" url="C:\Users\USUARIO\Desktop\MATRIZ DE RIESGOS 2021\"/>
    </mc:Choice>
  </mc:AlternateContent>
  <xr:revisionPtr revIDLastSave="87" documentId="13_ncr:1_{AF770899-248C-4905-9C7D-545F6EE3DF05}" xr6:coauthVersionLast="47" xr6:coauthVersionMax="47" xr10:uidLastSave="{E79B5CB9-BBFD-4959-9C5D-B3339215C129}"/>
  <bookViews>
    <workbookView xWindow="0" yWindow="0" windowWidth="20490" windowHeight="7545" firstSheet="2" activeTab="2"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Hoja1" sheetId="13" state="hidden" r:id="rId9"/>
    <sheet name="LISTA" sheetId="2" state="hidden" r:id="rId10"/>
    <sheet name="Tabla Valoración de Controles" sheetId="7" r:id="rId11"/>
    <sheet name="Matriz de Calor" sheetId="16"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 r:id="rId21"/>
    <externalReference r:id="rId22"/>
    <externalReference r:id="rId23"/>
    <externalReference r:id="rId24"/>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pivotCaches>
    <pivotCache cacheId="11782" r:id="rId2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31" i="1" l="1"/>
  <c r="Q31" i="1"/>
  <c r="T30" i="1"/>
  <c r="Q30" i="1"/>
  <c r="T29" i="1"/>
  <c r="Q29" i="1"/>
  <c r="T28" i="1"/>
  <c r="Q28" i="1"/>
  <c r="T27" i="1"/>
  <c r="Q27" i="1"/>
  <c r="T26" i="1"/>
  <c r="Q26" i="1"/>
  <c r="T25" i="1"/>
  <c r="Q25" i="1"/>
  <c r="M27" i="1" l="1"/>
  <c r="L27" i="1"/>
  <c r="J27" i="1"/>
  <c r="I27" i="1"/>
  <c r="M21" i="1"/>
  <c r="L21" i="1"/>
  <c r="J21" i="1"/>
  <c r="I21" i="1"/>
  <c r="AD31" i="1"/>
  <c r="AC31" i="1" s="1"/>
  <c r="X31" i="1"/>
  <c r="Z30" i="1"/>
  <c r="Y30" i="1" s="1"/>
  <c r="AD30" i="1"/>
  <c r="AC30" i="1" s="1"/>
  <c r="AD29" i="1"/>
  <c r="AC29" i="1" s="1"/>
  <c r="Z27" i="1"/>
  <c r="Y27" i="1" s="1"/>
  <c r="AD27" i="1"/>
  <c r="AC27" i="1" s="1"/>
  <c r="AD26" i="1"/>
  <c r="AC26" i="1" s="1"/>
  <c r="T24" i="1"/>
  <c r="Q24" i="1"/>
  <c r="AD24" i="1" s="1"/>
  <c r="AC24" i="1" s="1"/>
  <c r="T23" i="1"/>
  <c r="Q23" i="1"/>
  <c r="AD23" i="1" s="1"/>
  <c r="AC23" i="1" s="1"/>
  <c r="T22" i="1"/>
  <c r="Q22" i="1"/>
  <c r="AD22" i="1" s="1"/>
  <c r="T21" i="1"/>
  <c r="Q21" i="1"/>
  <c r="AD21" i="1" s="1"/>
  <c r="AC21" i="1" s="1"/>
  <c r="T20" i="1"/>
  <c r="Q20" i="1"/>
  <c r="AD20" i="1" s="1"/>
  <c r="AC20" i="1" s="1"/>
  <c r="T19" i="1"/>
  <c r="Q19" i="1"/>
  <c r="AD19" i="1" s="1"/>
  <c r="AC19" i="1" s="1"/>
  <c r="T18" i="1"/>
  <c r="Q18" i="1"/>
  <c r="AD18" i="1" s="1"/>
  <c r="AC18" i="1" s="1"/>
  <c r="T17" i="1"/>
  <c r="Q17" i="1"/>
  <c r="AD17" i="1" s="1"/>
  <c r="M17" i="1"/>
  <c r="L17" i="1"/>
  <c r="J17" i="1"/>
  <c r="I17" i="1"/>
  <c r="N17" i="1" s="1"/>
  <c r="X18" i="1" l="1"/>
  <c r="X24" i="1"/>
  <c r="X23" i="1"/>
  <c r="X17" i="1"/>
  <c r="N21" i="1"/>
  <c r="N27" i="1"/>
  <c r="X21" i="1"/>
  <c r="X22" i="1"/>
  <c r="Z23" i="1"/>
  <c r="Y23" i="1" s="1"/>
  <c r="Z24" i="1"/>
  <c r="Y24" i="1" s="1"/>
  <c r="X28" i="1"/>
  <c r="Z21" i="1"/>
  <c r="Y21" i="1" s="1"/>
  <c r="Z20" i="1"/>
  <c r="Y20" i="1" s="1"/>
  <c r="Z19" i="1"/>
  <c r="Y19" i="1" s="1"/>
  <c r="AC22" i="1"/>
  <c r="AF22" i="1"/>
  <c r="AE22" i="1" s="1"/>
  <c r="AC17" i="1"/>
  <c r="AF17" i="1"/>
  <c r="AE17" i="1" s="1"/>
  <c r="Z26" i="1"/>
  <c r="Y26" i="1" s="1"/>
  <c r="X30" i="1"/>
  <c r="Z28" i="1"/>
  <c r="AD28" i="1"/>
  <c r="Z29" i="1"/>
  <c r="Y29" i="1" s="1"/>
  <c r="Z17" i="1"/>
  <c r="Z18" i="1"/>
  <c r="Y18" i="1" s="1"/>
  <c r="X20" i="1"/>
  <c r="X27" i="1"/>
  <c r="X29" i="1"/>
  <c r="Z31" i="1"/>
  <c r="Y31" i="1" s="1"/>
  <c r="X19" i="1"/>
  <c r="Z22" i="1"/>
  <c r="X26" i="1"/>
  <c r="Y17" i="1" l="1"/>
  <c r="AB17" i="1"/>
  <c r="AA17" i="1" s="1"/>
  <c r="AG17" i="1" s="1"/>
  <c r="Y22" i="1"/>
  <c r="AB22" i="1"/>
  <c r="AA22" i="1" s="1"/>
  <c r="AG22" i="1" s="1"/>
  <c r="Y28" i="1"/>
  <c r="AB28" i="1"/>
  <c r="AA28" i="1" s="1"/>
  <c r="AC28" i="1"/>
  <c r="AF28" i="1"/>
  <c r="AE28" i="1" s="1"/>
  <c r="AG28" i="1" l="1"/>
  <c r="T16" i="1" l="1"/>
  <c r="Q16" i="1"/>
  <c r="T15" i="1"/>
  <c r="Q15" i="1"/>
  <c r="M15" i="1"/>
  <c r="L15" i="1"/>
  <c r="J15" i="1"/>
  <c r="I15" i="1"/>
  <c r="T14" i="1"/>
  <c r="Q14" i="1"/>
  <c r="T13" i="1"/>
  <c r="Q13" i="1"/>
  <c r="M13" i="1"/>
  <c r="L13" i="1"/>
  <c r="J13" i="1"/>
  <c r="I13" i="1"/>
  <c r="T12" i="1"/>
  <c r="Q12" i="1"/>
  <c r="T11" i="1"/>
  <c r="Q11" i="1"/>
  <c r="T10" i="1"/>
  <c r="Q10" i="1"/>
  <c r="M10" i="1"/>
  <c r="L10" i="1"/>
  <c r="J10" i="1"/>
  <c r="I10" i="1"/>
  <c r="AD15" i="1" l="1"/>
  <c r="AC15" i="1" s="1"/>
  <c r="Z12" i="1"/>
  <c r="Y12" i="1" s="1"/>
  <c r="N13" i="1"/>
  <c r="AD13" i="1"/>
  <c r="AC13" i="1" s="1"/>
  <c r="AD11" i="1"/>
  <c r="AC11" i="1" s="1"/>
  <c r="AD10" i="1"/>
  <c r="AC10" i="1" s="1"/>
  <c r="N10" i="1"/>
  <c r="X13" i="1"/>
  <c r="X16" i="1"/>
  <c r="Z10" i="1"/>
  <c r="Y10" i="1" s="1"/>
  <c r="Z16" i="1"/>
  <c r="Y16" i="1" s="1"/>
  <c r="Z11" i="1"/>
  <c r="Y11" i="1" s="1"/>
  <c r="X14" i="1"/>
  <c r="X12" i="1"/>
  <c r="N15" i="1"/>
  <c r="Z14" i="1"/>
  <c r="Y14" i="1" s="1"/>
  <c r="X15" i="1"/>
  <c r="AD12" i="1"/>
  <c r="AC12" i="1" s="1"/>
  <c r="AD14" i="1"/>
  <c r="AC14" i="1" s="1"/>
  <c r="AD16" i="1"/>
  <c r="AC16" i="1" s="1"/>
  <c r="X10" i="1"/>
  <c r="X11" i="1"/>
  <c r="Z13" i="1"/>
  <c r="Z15" i="1"/>
  <c r="AF10" i="1" l="1"/>
  <c r="AE10" i="1" s="1"/>
  <c r="AB10" i="1"/>
  <c r="AA10" i="1" s="1"/>
  <c r="AF13" i="1"/>
  <c r="AE13" i="1" s="1"/>
  <c r="AF15" i="1"/>
  <c r="AE15" i="1" s="1"/>
  <c r="Y13" i="1"/>
  <c r="AB13" i="1"/>
  <c r="AA13" i="1" s="1"/>
  <c r="Y15" i="1"/>
  <c r="AB15" i="1"/>
  <c r="AA15" i="1" s="1"/>
  <c r="AG15" i="1" s="1"/>
  <c r="AG10" i="1" l="1"/>
  <c r="AG13" i="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H35" i="20" l="1"/>
  <c r="H35" i="18"/>
  <c r="H35" i="19"/>
  <c r="H35" i="17"/>
  <c r="I10" i="17"/>
  <c r="I10" i="18"/>
  <c r="I10" i="20"/>
  <c r="I10" i="19"/>
  <c r="I35" i="18"/>
  <c r="I35" i="19"/>
  <c r="I35" i="20"/>
  <c r="I35" i="17"/>
  <c r="H30" i="19" l="1"/>
  <c r="H30" i="20"/>
  <c r="H30" i="18"/>
  <c r="H30" i="17"/>
  <c r="J35" i="20"/>
  <c r="J35" i="18"/>
  <c r="J35" i="19"/>
  <c r="J35" i="17"/>
  <c r="K35" i="18" l="1"/>
  <c r="K35" i="19"/>
  <c r="K35" i="20"/>
  <c r="K35" i="17"/>
  <c r="J30" i="18"/>
  <c r="J30" i="19"/>
  <c r="J30" i="20"/>
  <c r="J30" i="17"/>
  <c r="L35" i="18"/>
  <c r="L35" i="19"/>
  <c r="L35" i="20"/>
  <c r="L35" i="17"/>
  <c r="K30" i="19" l="1"/>
  <c r="K30" i="20"/>
  <c r="K30" i="18"/>
  <c r="K30" i="17"/>
  <c r="L30" i="20"/>
  <c r="L30" i="18"/>
  <c r="L30" i="19"/>
  <c r="L30" i="17"/>
  <c r="M35" i="17"/>
  <c r="M35" i="19"/>
  <c r="M35" i="20"/>
  <c r="M35" i="18"/>
  <c r="M30" i="17" l="1"/>
  <c r="M30" i="20"/>
  <c r="M30" i="18"/>
  <c r="M30" i="19"/>
  <c r="H25" i="18" l="1"/>
  <c r="H25" i="19"/>
  <c r="H25" i="20"/>
  <c r="H25" i="17"/>
  <c r="J25" i="20" l="1"/>
  <c r="J25" i="19"/>
  <c r="J25" i="18"/>
  <c r="J25" i="17"/>
  <c r="K25" i="17" l="1"/>
  <c r="K25" i="18"/>
  <c r="K25" i="19"/>
  <c r="K25" i="20"/>
  <c r="L25" i="18"/>
  <c r="L25" i="19"/>
  <c r="L25" i="20"/>
  <c r="L25" i="17"/>
  <c r="M25" i="17" l="1"/>
  <c r="M25" i="19"/>
  <c r="M25" i="20"/>
  <c r="M25" i="18"/>
  <c r="H15" i="18" l="1"/>
  <c r="H15" i="19"/>
  <c r="H15" i="20"/>
  <c r="H15" i="17"/>
  <c r="H20" i="20"/>
  <c r="H20" i="18"/>
  <c r="H20" i="19"/>
  <c r="H20" i="17"/>
  <c r="J20" i="18" l="1"/>
  <c r="J20" i="20"/>
  <c r="J20" i="19"/>
  <c r="J20" i="17"/>
  <c r="J15" i="20"/>
  <c r="J15" i="18"/>
  <c r="J15" i="19"/>
  <c r="J15" i="17"/>
  <c r="K15" i="17" l="1"/>
  <c r="K15" i="19"/>
  <c r="K15" i="20"/>
  <c r="K15" i="18"/>
  <c r="K20" i="20"/>
  <c r="K20" i="18"/>
  <c r="K20" i="19"/>
  <c r="K20" i="17"/>
  <c r="L15" i="19" l="1"/>
  <c r="L15" i="20"/>
  <c r="L15" i="18"/>
  <c r="L15" i="17"/>
  <c r="L20" i="18"/>
  <c r="L20" i="19"/>
  <c r="L20" i="20"/>
  <c r="L20" i="17"/>
  <c r="M20" i="17" l="1"/>
  <c r="M20" i="18"/>
  <c r="M20" i="19"/>
  <c r="M20" i="20"/>
  <c r="J10" i="18"/>
  <c r="H10" i="18"/>
  <c r="H10" i="19"/>
  <c r="H10" i="20"/>
  <c r="H10" i="17"/>
  <c r="M15" i="17"/>
  <c r="M15" i="20"/>
  <c r="M15" i="18"/>
  <c r="M15" i="19"/>
  <c r="B249" i="6" a="1"/>
  <c r="B249" i="6" s="1"/>
  <c r="G238" i="6" s="1"/>
  <c r="J10" i="19" l="1"/>
  <c r="K10" i="17"/>
  <c r="K10" i="18"/>
  <c r="K10" i="19"/>
  <c r="K10" i="20"/>
  <c r="J10" i="20"/>
  <c r="J10" i="17"/>
  <c r="L10" i="17"/>
  <c r="L10" i="20"/>
  <c r="L10" i="19"/>
  <c r="L10" i="18"/>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<sst xmlns="http://schemas.openxmlformats.org/spreadsheetml/2006/main" count="2664" uniqueCount="562">
  <si>
    <t xml:space="preserve">                                                                         Consejo Superior de la Judicatura</t>
  </si>
  <si>
    <t xml:space="preserve"> MAPA DE RIESGOS SIGCMA</t>
  </si>
  <si>
    <t>DEPENDENCIA (Unidad misional del CSJ o Unidad de la DEAJ o Seccional o CSJ en caso de despachos judiciales certificados)</t>
  </si>
  <si>
    <t>ÁREA ADMINISTRATIVA</t>
  </si>
  <si>
    <t>PROCESO (indique el tipo de proceso si es Estratégico. Misional, Apoyo, Evaluación y Mejora y especifique el nombre del proceso)</t>
  </si>
  <si>
    <t>Apoyo</t>
  </si>
  <si>
    <t xml:space="preserve">ADQUISICIÓN DE BIENS Y SERVICIOS </t>
  </si>
  <si>
    <t>CONSEJO SUPERIOR DE LA JUDICATURA</t>
  </si>
  <si>
    <t>CONSEJO SECCIONAL DE LA JUDICATURA</t>
  </si>
  <si>
    <t>DIRECCIÓN SECCIONAL DE ADMINISTRACIÓN JUDICIAL</t>
  </si>
  <si>
    <t>IBAGUE</t>
  </si>
  <si>
    <t>DESPACHO JUDICIAL CERTIFICADO</t>
  </si>
  <si>
    <t>FECHA</t>
  </si>
  <si>
    <t>Consejo Superior de la Judicatura</t>
  </si>
  <si>
    <t>Análisis de Contexto</t>
  </si>
  <si>
    <t>DEPENDENCIA:</t>
  </si>
  <si>
    <t xml:space="preserve">PROCESO </t>
  </si>
  <si>
    <t>ADQUISICION DE BIENES Y SERVICIOS</t>
  </si>
  <si>
    <t>CONSEJO SECCIONAL/ DIRECCIÓN SECCIONAL DE ADMINISTRACIÓN JUDICIAL</t>
  </si>
  <si>
    <t>CONSEJO SECCIONAL DE LA JUDICATURA DEL TOLIMA -  DIRECCIÓN SECCIONAL DE ADMINISTRACIÓN JUDICIAL DE IBAGUÉ</t>
  </si>
  <si>
    <t xml:space="preserve">OBJETIVO DEL PROCESO: </t>
  </si>
  <si>
    <t xml:space="preserve"> Registrar el objetivo del  proceso. Aplica  solo para los procesos del nivel central del CSJ.</t>
  </si>
  <si>
    <t>Adquirir oportunamente los bienes y servicios requeridos por la Rama Judicial para garantizar una óptima gestión en cada vigencia, en el marco del sistema de gestión de la calidad, medio ambiente y seguridad y salud en el trabajo.</t>
  </si>
  <si>
    <t xml:space="preserve">CONTEXTO EXTERNO </t>
  </si>
  <si>
    <t>FACTORES TEMÁTICOS</t>
  </si>
  <si>
    <t>No.</t>
  </si>
  <si>
    <t xml:space="preserve">AMENAZAS (Factores específicos) </t>
  </si>
  <si>
    <t xml:space="preserve">No. </t>
  </si>
  <si>
    <t xml:space="preserve">OPORTUNIDADES (Factores específicos) </t>
  </si>
  <si>
    <t> </t>
  </si>
  <si>
    <t xml:space="preserve">Político (cambios de gobierno, legislación, políticas públicas, regulación). </t>
  </si>
  <si>
    <t>Cambio de gobierno</t>
  </si>
  <si>
    <r>
      <t>Decretos y acuerdo</t>
    </r>
    <r>
      <rPr>
        <sz val="10"/>
        <color rgb="FF000000"/>
        <rFont val="Arial"/>
        <family val="2"/>
      </rPr>
      <t>s reglamentarios expedidos por el Gobierno Nacional y el Consejo Superior en el contexto  de la pandemia para atender la emergencia sanitaria y ecologica y la implementación de medidas de Bioseguridad.</t>
    </r>
  </si>
  <si>
    <t>Cambio de Normatividad y Regulaciones Expedidas por el Gobierno Nacional o el Congreso de la Republica que afecten la administración de Justicia.</t>
  </si>
  <si>
    <t xml:space="preserve">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</si>
  <si>
    <t>Reformas a ley 270 de 1996  sin justificación alguna, lo que conduce a desmejorar el funcionamiento de la administración de justicia, y violar la autonomía e independencia judicial.</t>
  </si>
  <si>
    <t>Económicos y Financieros( disponibilidad de capital, liquidez, mercados financieros, desempleo, competencia.)</t>
  </si>
  <si>
    <t>Disminución del Presupuesto de la Rama Judicial expedido por el Ministerio de Hacienda</t>
  </si>
  <si>
    <t>No asignación  oportuna y suficiente de los recursos requeridos  por la Dirección Seccional de Administración Judicial de Ibagué para la vigencia 2021.</t>
  </si>
  <si>
    <t>Sociales  y culturales ( cultura, religión, demografía, responsabilidad social, orden público.)</t>
  </si>
  <si>
    <t>Aislamiento Social y limitaciones a la movilidad.</t>
  </si>
  <si>
    <t>Implementación de acciones de contingencia para asegurar la continuidad en la prestación del servicio ante sitaciones de orden público.</t>
  </si>
  <si>
    <t>Huelgas - cese de actividades</t>
  </si>
  <si>
    <t>Contar con los organismos del estado en caso de amenazas.</t>
  </si>
  <si>
    <t>Protestas, manifestaciones y actos vandálicos y violentos</t>
  </si>
  <si>
    <t>Comunicación a las autoridades competentes para brindar protección a los servidores judiciales.</t>
  </si>
  <si>
    <t>Aumento de la demanda de Justicia y falta de principios y valores en la gestión judicial y administrativa</t>
  </si>
  <si>
    <t xml:space="preserve">Realizar reuniones interinstitucionales </t>
  </si>
  <si>
    <t>Amenazas a servidores judiciales en razón al ejercicio de sus funciones.</t>
  </si>
  <si>
    <t>Paro o cese de actividades de los Sindicatos</t>
  </si>
  <si>
    <t>Tecnológicos (  desarrollo digital,avances en tecnología, acceso a sistemas de información externos, gobierno en línea.</t>
  </si>
  <si>
    <t>Inseguridad Informática por ataques ciberneticos</t>
  </si>
  <si>
    <t xml:space="preserve">Uso masivo de las herramientas tecnologicas con que cuenta la entidad para el trabajo en Casa </t>
  </si>
  <si>
    <t>Sotware sin licencia</t>
  </si>
  <si>
    <t>Actualización e implementación de software de apoyo</t>
  </si>
  <si>
    <t>Perdida de la información por la caida de los servidores.</t>
  </si>
  <si>
    <t>Creación de canales de comunicación.</t>
  </si>
  <si>
    <t>No asistencia de la mesa de ayuda</t>
  </si>
  <si>
    <t>Modalidad de trabajo en casa de manera virtual</t>
  </si>
  <si>
    <t>Legales y reglamentarios (estadnadres nacionales, internacionales, regulacion )</t>
  </si>
  <si>
    <t xml:space="preserve">Normas expedidas por el Gobierno Nacional, que afecten el desarrollo de las etapas propias del proceso y desconocimeinto de nuevas metodologias. </t>
  </si>
  <si>
    <t>Expedición de decretos legislativos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Leyes y normatividad vigente que brindan  autonomía e independencia a la Rama Judicial y cumplimeinto de los acuerdos proferidos por el Consejo Superior de la Judicatura</t>
  </si>
  <si>
    <t>Implementación de la norma ISO9001:2015 en el SIGCMA</t>
  </si>
  <si>
    <t>Apoyo del ICONTEC para la expedición de las Normas Técnicas de Calidad de la Rama NTC 6256 y GTC 286 de 2018</t>
  </si>
  <si>
    <t>Ambientales: emisiones y residuos, energía, catástrofes naturales, desarrollo sostenible.</t>
  </si>
  <si>
    <t>Cambio de Normatividad Ambiental</t>
  </si>
  <si>
    <t xml:space="preserve">Contaminación ambiental </t>
  </si>
  <si>
    <t xml:space="preserve">CONTEXTO INTERNO </t>
  </si>
  <si>
    <t xml:space="preserve">DEBILIDADES  (Factores específicos)  </t>
  </si>
  <si>
    <t xml:space="preserve">FORTALEZAS(Factores específicos) ) </t>
  </si>
  <si>
    <t>Estratégicos :(direccionamiento estratégico, planeación institucional,
liderazgo, trabajo en equipo)</t>
  </si>
  <si>
    <t>Programación anual de las reuniones de los diferentes comités seccionales y hora calidad para divulgar el código de etica y buen gobierno</t>
  </si>
  <si>
    <t>Falta de herramientas adecuadas para  la consolidación y seguimiento de los planes y programas trazados por la entidad.</t>
  </si>
  <si>
    <t>Falta de capacitación en temas relacionados con la planeación estrategica, liderazgo y trabajo en equipo</t>
  </si>
  <si>
    <t xml:space="preserve">Contar con la Norma Tecnica de Calidad NTC 6256 y GTC 286 de 2018 </t>
  </si>
  <si>
    <t>Elaboración del plan de mejoramiento y fortalecimiento del SIGCMA</t>
  </si>
  <si>
    <t>Rendición de cuentas</t>
  </si>
  <si>
    <t>Informe de Gestión</t>
  </si>
  <si>
    <t xml:space="preserve">Acta del informe de revisión para la alta dirección. </t>
  </si>
  <si>
    <t>Recursos financieros (presupuesto de funcionamiento, recursos de inversión</t>
  </si>
  <si>
    <t>Personal
( competencia del personal, disponibilidad, suficiencia, seguridad
y salud ocupacional.)</t>
  </si>
  <si>
    <t>Falta de personal para cumplir con las metas establecidas y cruce de audiencias que no le permiten asistir a otras actividades</t>
  </si>
  <si>
    <t>Falta de formación y capacitación de los servidores judiciales en el manejo de las herramientas tecnológicas y temas relacionados con la gestión administrativa y el que hacer judicial.</t>
  </si>
  <si>
    <t>Protocolos de Bioseguridad</t>
  </si>
  <si>
    <t>Proceso
( capacidad, diseño, ejecución, proveedores, entradas, salidas,
gestión del conocimiento)</t>
  </si>
  <si>
    <t>Aumento exagerado de las solicitudes recibidas vía correo electrónico como único canal de comunicación con los usuarios y no respuesta oportuna a los mismo.</t>
  </si>
  <si>
    <t>Contar con el mapa de procesos y procedimientos</t>
  </si>
  <si>
    <t xml:space="preserve">Tecnológicos </t>
  </si>
  <si>
    <t>Falta de cobertura de la plataforma tecnologica a nivel Seccional tanto en sedes administrativas como judiciales</t>
  </si>
  <si>
    <t xml:space="preserve">Implementación de canales de comunicación para la recepción de tutelas, habeas corpus, medios de control y demandas en todas las jurisdicciones y especialidades.  Consulta de procesos  y buzón digital QSF.    </t>
  </si>
  <si>
    <t>Falta de apropiación y aplicación del conocimiento de los avances tecnológicos.</t>
  </si>
  <si>
    <t xml:space="preserve">Capacitación para el uso de herramientas tecnológicas  </t>
  </si>
  <si>
    <t xml:space="preserve">Pérdida de información mediante ataques ciberneticos. </t>
  </si>
  <si>
    <t>Fallas en la conectividad para la realización de las actividades propias del proceso.</t>
  </si>
  <si>
    <t>Carencia del software de gestión para el manejo integral de la información.</t>
  </si>
  <si>
    <t>Deficiente servicio de internet y baja capacidad en el ancho de banda.</t>
  </si>
  <si>
    <t>Uso adecuado del aplicativo para la realización de audiencias virtuales a través de Microsoft teams y LIFEZE</t>
  </si>
  <si>
    <t>Uso masivo de los correos institucionales y de los micrositos</t>
  </si>
  <si>
    <t xml:space="preserve">Documentación ( Actualización, coherencia, aplicabilidad) </t>
  </si>
  <si>
    <t>Infraestructura física ( suficiencia, comodidad)</t>
  </si>
  <si>
    <t>Elementos de trabajo (papel, equipos)</t>
  </si>
  <si>
    <t>Comunicación Interna ( canales utilizados y su efectividad, flujo de la información necesaria para el desarrollo de las actividades)</t>
  </si>
  <si>
    <t>Lentitud en las plataformas para el almacenamiento de la información</t>
  </si>
  <si>
    <t>Elaboración del Plan de Comunicaciónes</t>
  </si>
  <si>
    <t>Falta de canales de difusión y divulgación de la información.</t>
  </si>
  <si>
    <t>Elaboración del protocolo para la atención al ciudadano</t>
  </si>
  <si>
    <t>Baja capacidad en el ancho de banda de internet</t>
  </si>
  <si>
    <t>Uso adecuado del micorsitio asigando al Consejo Seccional de la Judicatura</t>
  </si>
  <si>
    <t>Uso adecuado de los correos electrónicos.</t>
  </si>
  <si>
    <t>Uso adecuado del aplicativo SIGOBIUS</t>
  </si>
  <si>
    <t>Creación del Buzón QSF.</t>
  </si>
  <si>
    <t>Videos institucionales</t>
  </si>
  <si>
    <t>Ambientales</t>
  </si>
  <si>
    <t>Falta de conocimiento del Plan de Gestión Ambiental que aplica para la Rama Judicial Acuerdo PSAA14-10160</t>
  </si>
  <si>
    <t xml:space="preserve"> </t>
  </si>
  <si>
    <t>CONSEJO SECCIONAL DE LA JUDICATURA DEL TOLIMA</t>
  </si>
  <si>
    <t xml:space="preserve">ESTRATEGIAS/ACCIONES </t>
  </si>
  <si>
    <t>ESTRATEGIAS  DOFA</t>
  </si>
  <si>
    <t>ESTRATEGIA/ACCIÓN/ PROYECTO</t>
  </si>
  <si>
    <t xml:space="preserve">GESTIONA </t>
  </si>
  <si>
    <t xml:space="preserve">DOCUMENTADA EN </t>
  </si>
  <si>
    <t>A</t>
  </si>
  <si>
    <t>O</t>
  </si>
  <si>
    <t>D</t>
  </si>
  <si>
    <t>F</t>
  </si>
  <si>
    <t>Crear canales de comunicación</t>
  </si>
  <si>
    <t>6, 12, 17</t>
  </si>
  <si>
    <t>46, 49</t>
  </si>
  <si>
    <t>Elaborar e implementar el plan de comunicaciones</t>
  </si>
  <si>
    <t>Plan de Acción</t>
  </si>
  <si>
    <t xml:space="preserve">Actualizar del mapa judicial </t>
  </si>
  <si>
    <t xml:space="preserve">2, 3, 4, 7, 10, 11, 15, </t>
  </si>
  <si>
    <t>1, 2, 6</t>
  </si>
  <si>
    <t>Crear  canales de comunicación con el ciudadano</t>
  </si>
  <si>
    <t xml:space="preserve">1, 4, 5, 13, 14, 15, </t>
  </si>
  <si>
    <t xml:space="preserve">5, 6, 12, 13, </t>
  </si>
  <si>
    <t>28, 29, 30</t>
  </si>
  <si>
    <t>43, 44, 45, 46, 47,48, 49, 50,</t>
  </si>
  <si>
    <t>Realizar encuesta de satisfacción</t>
  </si>
  <si>
    <t>Divulgación del código de ética y buen gobierno</t>
  </si>
  <si>
    <t>Promover la rendición de cuentas al interior de la Rama Judicial</t>
  </si>
  <si>
    <t xml:space="preserve">7, 8, 9, 10, </t>
  </si>
  <si>
    <t>13, 14</t>
  </si>
  <si>
    <t>7, 8, 15</t>
  </si>
  <si>
    <t>Atender los lineamientos establecidos para la contratación estatal.</t>
  </si>
  <si>
    <t>4, 5, 6</t>
  </si>
  <si>
    <t>4, 5</t>
  </si>
  <si>
    <t>10, 11, 12, 13, 14, 15</t>
  </si>
  <si>
    <t>Atención al ciudadano</t>
  </si>
  <si>
    <t>6, 10</t>
  </si>
  <si>
    <t>7, 15, 45</t>
  </si>
  <si>
    <t>Atender los lineamientos del estatuto Anticorrupción (Ley 1474 de 2011)</t>
  </si>
  <si>
    <t>1, 15, 45</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</si>
  <si>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</si>
  <si>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</si>
  <si>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</si>
  <si>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</si>
  <si>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</si>
  <si>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</si>
  <si>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</si>
  <si>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</si>
  <si>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</si>
  <si>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</si>
  <si>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</si>
  <si>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</si>
  <si>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</si>
  <si>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</si>
  <si>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</si>
  <si>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</si>
  <si>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</si>
  <si>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</si>
  <si>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</si>
  <si>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</si>
  <si>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</si>
  <si>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</si>
  <si>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</si>
  <si>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</si>
  <si>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</si>
  <si>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</si>
  <si>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</si>
  <si>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</si>
  <si>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</si>
  <si>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</si>
  <si>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</si>
  <si>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</si>
  <si>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</si>
  <si>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</si>
  <si>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</si>
  <si>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</si>
  <si>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</si>
  <si>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</si>
  <si>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</si>
  <si>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</si>
  <si>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</si>
  <si>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</si>
  <si>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</si>
  <si>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</si>
  <si>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</si>
  <si>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</si>
  <si>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</si>
  <si>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</si>
  <si>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</si>
  <si>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</si>
  <si>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</si>
  <si>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</si>
  <si>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</si>
  <si>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</si>
  <si>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</si>
  <si>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</si>
  <si>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</si>
  <si>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</si>
  <si>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</si>
  <si>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</si>
  <si>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</si>
  <si>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</si>
  <si>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</si>
  <si>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Comunicación Institucional</t>
  </si>
  <si>
    <t>Objetivo:</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</si>
  <si>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t>
  </si>
  <si>
    <t>Alcance:</t>
  </si>
  <si>
    <t>Todos los procesos definidos por la organización e identificados en el Mapa de Procesos a nivel central como a nivel seccional, asi mismo permitirá a la Alta Direccion incidir en sus decisiones con estrategias que faciliten el acceso a la información veraz, oportuna y transparente sobre gestión y la administración de justicia.</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</si>
  <si>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</si>
  <si>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</si>
  <si>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</si>
  <si>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</si>
  <si>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</si>
  <si>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</si>
  <si>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</si>
  <si>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</si>
  <si>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</si>
  <si>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</si>
  <si>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</si>
  <si>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</si>
  <si>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</si>
  <si>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</si>
  <si>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</si>
  <si>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</si>
  <si>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</si>
  <si>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</si>
  <si>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</si>
  <si>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</si>
  <si>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</si>
  <si>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</si>
  <si>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</si>
  <si>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</si>
  <si>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</si>
  <si>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</si>
  <si>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</si>
  <si>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</si>
  <si>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</si>
  <si>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Tardanza  en la divulgación de la información.</t>
  </si>
  <si>
    <t>Afectación en la Prestación del Servicio de Justicia</t>
  </si>
  <si>
    <t xml:space="preserve">1. Dificultades técnicas para
 acceder a la página web y a las redes de comunicación (Internet)
2.
Dificultades en la recolección de la información a divulgar y publicar. </t>
  </si>
  <si>
    <t xml:space="preserve"> Carencia de divulgación y/o públicación de los actos administrativos.</t>
  </si>
  <si>
    <t>Demora y dificultad en la difusión de la información de la gestión administrativa de interés para los usuarios de la Administración de Justicia en el Distrito Judicial de Ibagué.</t>
  </si>
  <si>
    <t>Fallas Tecnológicas</t>
  </si>
  <si>
    <t>Afecta la Prestación del Servicio de Administración de Justicia en 10%</t>
  </si>
  <si>
    <t xml:space="preserve"> Realizar permanentes acercamientos y control de tiempos y movimientos en cuanto a la recolección de la información.</t>
  </si>
  <si>
    <t>Preventivo</t>
  </si>
  <si>
    <t>Manual</t>
  </si>
  <si>
    <t>Sin documentar</t>
  </si>
  <si>
    <t>Continua</t>
  </si>
  <si>
    <t>Sin Registro</t>
  </si>
  <si>
    <t>Evitar</t>
  </si>
  <si>
    <t xml:space="preserve"> Procedimientos ajustados y controles de publicación y divulgación de la información.</t>
  </si>
  <si>
    <t>Documentado</t>
  </si>
  <si>
    <t>Con Registro</t>
  </si>
  <si>
    <t>Envíos de solicitudes requiriendo el material a ser publicado.</t>
  </si>
  <si>
    <t xml:space="preserve">Inexactitud en la divulgación de la información. </t>
  </si>
  <si>
    <t>Reputacional</t>
  </si>
  <si>
    <t xml:space="preserve">1.Carencia de exactitud de 
publicacion de informacion
2.Desinformación.
3.Inadecuada presentación del servicio.
</t>
  </si>
  <si>
    <t>Falta de control en la información a divulgar.</t>
  </si>
  <si>
    <t>Presentar datos o registros errados o incongruentes en la información divulgada.</t>
  </si>
  <si>
    <t>Ejecución y Administración de Procesos</t>
  </si>
  <si>
    <t>El riesgo afecta la imagen de alguna área de la organización</t>
  </si>
  <si>
    <t>Verificación permanente de la información contenida en las publicaciones, revisión de estilos y corrección de documentos.</t>
  </si>
  <si>
    <t>Aseguramiento de los contenidos de
 la información  antes de ser aprobados para la públicación y/o impresión.</t>
  </si>
  <si>
    <t>Falta de Publicación de los Actos Administrativos</t>
  </si>
  <si>
    <t xml:space="preserve">1. Desinformación.
2. Inadecuada prestación del servicio.
3. Falta de Transparencia.
</t>
  </si>
  <si>
    <t xml:space="preserve">Descuido en la publicación por parte de los responsables de los procesos. </t>
  </si>
  <si>
    <t>Omitir la publicación de la información de la gestión administrativa de interés para los usuarios de la Administración de Justicia en el Distrito Judicial de Ibagué.</t>
  </si>
  <si>
    <t>1.               Mantenimiento de los sistemas de información adecuados para difundir la información.</t>
  </si>
  <si>
    <t>2.               Control permanente de la información y administración de los sistemas de información.</t>
  </si>
  <si>
    <t>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</si>
  <si>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</si>
  <si>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</si>
  <si>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actos indebidos de  los servidores judiciales debido a  la carencia en transparencia, etica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</si>
  <si>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</si>
  <si>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</si>
  <si>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</si>
  <si>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</si>
  <si>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</si>
  <si>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</si>
  <si>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Detectivo</t>
  </si>
  <si>
    <t>Interrupción o demora en el Servicio Público de Administrar  Justicia.</t>
  </si>
  <si>
    <r>
      <rPr>
        <b/>
        <sz val="11"/>
        <color rgb="FF00B050"/>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</si>
  <si>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</si>
  <si>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</si>
  <si>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Usuarios, productos y prácticas organizacionales</t>
  </si>
  <si>
    <t>Afecta la Prestación del Servicio de Administración de Justicia en 15%</t>
  </si>
  <si>
    <t>Monitoreo y control por medio de las Auditorias Internas, Externas de Control Interno y de entes de control</t>
  </si>
  <si>
    <t>Implementación de herramientas tecnológicas propias de la entidad para el trabajo en casa</t>
  </si>
  <si>
    <t>Reducir(mitigar)</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</si>
  <si>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</si>
  <si>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</si>
  <si>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</si>
  <si>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</si>
  <si>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</si>
  <si>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</si>
  <si>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</si>
  <si>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</si>
  <si>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</si>
  <si>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</si>
  <si>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</si>
  <si>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</si>
  <si>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Actividades de formación virtual y Autodiagnóstico inicial de estado de la Gestión Ambiental en las diferentes sedes</t>
  </si>
  <si>
    <t xml:space="preserve">Consolidación de la información de los servidores judiciales por medio del Directorio del SIGCMA </t>
  </si>
  <si>
    <t>Asistencia a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</si>
  <si>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</si>
  <si>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</si>
  <si>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</si>
  <si>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</si>
  <si>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</si>
  <si>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</si>
  <si>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</si>
  <si>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</si>
  <si>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</si>
  <si>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</si>
  <si>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</si>
  <si>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</si>
  <si>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</si>
  <si>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</si>
  <si>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</si>
  <si>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</si>
  <si>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</si>
  <si>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</si>
  <si>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</si>
  <si>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</si>
  <si>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</si>
  <si>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</si>
  <si>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</si>
  <si>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</si>
  <si>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</si>
  <si>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</si>
  <si>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</si>
  <si>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</si>
  <si>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</si>
  <si>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</si>
  <si>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</si>
  <si>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</si>
  <si>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</si>
  <si>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</si>
  <si>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</si>
  <si>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</si>
  <si>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</si>
  <si>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</si>
  <si>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</si>
  <si>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</si>
  <si>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</si>
  <si>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</si>
  <si>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</si>
  <si>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</si>
  <si>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</si>
  <si>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</si>
  <si>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</si>
  <si>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</si>
  <si>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</si>
  <si>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</si>
  <si>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</si>
  <si>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</si>
  <si>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</si>
  <si>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</si>
  <si>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</si>
  <si>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</si>
  <si>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</si>
  <si>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</si>
  <si>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</si>
  <si>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</si>
  <si>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</si>
  <si>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</si>
  <si>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</si>
  <si>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</si>
  <si>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</si>
  <si>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</si>
  <si>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</si>
  <si>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</si>
  <si>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</si>
  <si>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</si>
  <si>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</si>
  <si>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</si>
  <si>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</si>
  <si>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</si>
  <si>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</si>
  <si>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</si>
  <si>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</si>
  <si>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</si>
  <si>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</si>
  <si>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</si>
  <si>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</si>
  <si>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</si>
  <si>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</si>
  <si>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</si>
  <si>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</si>
  <si>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</si>
  <si>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</si>
  <si>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</si>
  <si>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Muy BajaLeve</t>
  </si>
  <si>
    <t>Bajo</t>
  </si>
  <si>
    <t>Leve</t>
  </si>
  <si>
    <t>PreventivoAutomático</t>
  </si>
  <si>
    <t>Muy BajaMenor</t>
  </si>
  <si>
    <t>PreventivoManual</t>
  </si>
  <si>
    <t>Muy BajaModerado</t>
  </si>
  <si>
    <t>Correctivo</t>
  </si>
  <si>
    <t xml:space="preserve">Probabilidad Residual </t>
  </si>
  <si>
    <t>DetectivoAutomático</t>
  </si>
  <si>
    <t>Muy BajaMayor</t>
  </si>
  <si>
    <t xml:space="preserve">Alto </t>
  </si>
  <si>
    <t>DetectivoManual</t>
  </si>
  <si>
    <t>Muy BajaCatastrófico</t>
  </si>
  <si>
    <t>Extremo</t>
  </si>
  <si>
    <t>CorrectivoAutomático</t>
  </si>
  <si>
    <t>BajaLeve</t>
  </si>
  <si>
    <t>CorrectivoManual</t>
  </si>
  <si>
    <t>BajaMenor</t>
  </si>
  <si>
    <t>BajaModerado</t>
  </si>
  <si>
    <t>BajaMayor</t>
  </si>
  <si>
    <t>Impacto Inherente</t>
  </si>
  <si>
    <t>Riesgo Final</t>
  </si>
  <si>
    <t>BajaCatastrófico</t>
  </si>
  <si>
    <t>Automático</t>
  </si>
  <si>
    <t>MediaLeve</t>
  </si>
  <si>
    <t>Alto</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</si>
  <si>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</si>
  <si>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</si>
  <si>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</si>
  <si>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</si>
  <si>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</si>
  <si>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</si>
  <si>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</si>
  <si>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</si>
  <si>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</si>
  <si>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</si>
  <si>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</si>
  <si>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</si>
  <si>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</si>
  <si>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</si>
  <si>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</si>
  <si>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</si>
  <si>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</si>
  <si>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</si>
  <si>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</si>
  <si>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</si>
  <si>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</si>
  <si>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</si>
  <si>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</si>
  <si>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</si>
  <si>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</si>
  <si>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</si>
  <si>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</si>
  <si>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</si>
  <si>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</si>
  <si>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</si>
  <si>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</si>
  <si>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</si>
  <si>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</si>
  <si>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</si>
  <si>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</si>
  <si>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</si>
  <si>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</si>
  <si>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</si>
  <si>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</si>
  <si>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</si>
  <si>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</si>
  <si>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</si>
  <si>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</si>
  <si>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</si>
  <si>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</si>
  <si>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</si>
  <si>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</si>
  <si>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</si>
  <si>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</si>
  <si>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</si>
  <si>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</si>
  <si>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</si>
  <si>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</si>
  <si>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</si>
  <si>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</si>
  <si>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Aceptar</t>
  </si>
  <si>
    <t>Fraude Externo</t>
  </si>
  <si>
    <t>Aleatoria</t>
  </si>
  <si>
    <t>En Curso</t>
  </si>
  <si>
    <t>Reducir(compartir)</t>
  </si>
  <si>
    <t>Relaciones Laborales</t>
  </si>
  <si>
    <t>Reputacional(Corrupción)</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</si>
  <si>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</si>
  <si>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</si>
  <si>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</si>
  <si>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</si>
  <si>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</si>
  <si>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</si>
  <si>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</si>
  <si>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</si>
  <si>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</si>
  <si>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</si>
  <si>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</si>
  <si>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</si>
  <si>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</si>
  <si>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</si>
  <si>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</si>
  <si>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</si>
  <si>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</si>
  <si>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</si>
  <si>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</si>
  <si>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</si>
  <si>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</si>
  <si>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</si>
  <si>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</si>
  <si>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</si>
  <si>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</si>
  <si>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</si>
  <si>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</si>
  <si>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</si>
  <si>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</si>
  <si>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</si>
  <si>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</si>
  <si>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</si>
  <si>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Evitar,Reducir (Compartir),Reducir(Mitigar)</t>
  </si>
  <si>
    <t>Alta
80%</t>
  </si>
  <si>
    <t>Reducir (Compartir),Reducir(Mitigar), Evitar</t>
  </si>
  <si>
    <t>Media
60%</t>
  </si>
  <si>
    <t>Aceptar el riesgo, Reducir (Compartir),Reducir(Mitigar)</t>
  </si>
  <si>
    <t>Baja
40%</t>
  </si>
  <si>
    <t>Aceptar el riesgo</t>
  </si>
  <si>
    <t>Muy Baja
20%</t>
  </si>
  <si>
    <t>Leve
20%</t>
  </si>
  <si>
    <t>Menor
40%</t>
  </si>
  <si>
    <t>Moderado
60%</t>
  </si>
  <si>
    <t>Mayor
80%</t>
  </si>
  <si>
    <t>Catastrófico
100%</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</si>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</sst>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10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Arial"/>
      <family val="2"/>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1"/>
      <color theme="1"/>
      <name val="Calibri"/>
      <family val="2"/>
    </font>
    <font>
      <sz val="10"/>
      <color rgb="FF000000"/>
      <name val="Roboto"/>
    </font>
    <font>
      <sz val="10"/>
      <name val="Calibri"/>
      <family val="2"/>
    </font>
    <font>
      <sz val="11"/>
      <color rgb="FFFFFFFF"/>
      <name val="Calibri"/>
      <family val="2"/>
    </font>
    <font>
      <sz val="11"/>
      <name val="Calibri"/>
      <family val="2"/>
    </font>
    <font>
      <b/>
      <sz val="11"/>
      <color rgb="FF00B050"/>
      <name val="Calibri"/>
      <family val="2"/>
      <scheme val="minor"/>
    </font>
    <font>
      <b/>
      <sz val="16"/>
      <name val="Arial"/>
      <family val="2"/>
    </font>
    <font>
      <b/>
      <sz val="10"/>
      <color rgb="FFF2F2F2"/>
      <name val="Arial"/>
      <family val="2"/>
    </font>
    <font>
      <sz val="11"/>
      <color rgb="FF000000"/>
      <name val="Calibri"/>
      <family val="2"/>
    </font>
    <font>
      <b/>
      <sz val="10"/>
      <color rgb="FF000000"/>
      <name val="Arial"/>
      <family val="2"/>
    </font>
    <font>
      <sz val="10"/>
      <color rgb="FFFFFFFF"/>
      <name val="Arial"/>
      <family val="2"/>
    </font>
    <font>
      <b/>
      <i/>
      <sz val="14"/>
      <color rgb="FF000000"/>
      <name val="Calibri"/>
      <family val="2"/>
    </font>
    <font>
      <b/>
      <sz val="14"/>
      <color rgb="FFFFFFFF"/>
      <name val="Calibri"/>
      <family val="2"/>
    </font>
    <font>
      <b/>
      <sz val="14"/>
      <color rgb="FF000000"/>
      <name val="Calibri"/>
      <family val="2"/>
    </font>
    <font>
      <b/>
      <sz val="14"/>
      <name val="Calibri"/>
      <family val="2"/>
    </font>
    <font>
      <sz val="14"/>
      <color rgb="FF000000"/>
      <name val="Calibri"/>
      <family val="2"/>
    </font>
    <font>
      <sz val="14"/>
      <name val="Calibri"/>
      <family val="2"/>
    </font>
  </fonts>
  <fills count="3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rgb="FFFFFFFF"/>
        <bgColor rgb="FF000000"/>
      </patternFill>
    </fill>
    <fill>
      <patternFill patternType="solid">
        <fgColor rgb="FFFFD966"/>
        <bgColor rgb="FF000000"/>
      </patternFill>
    </fill>
    <fill>
      <patternFill patternType="solid">
        <fgColor rgb="FF002060"/>
        <bgColor rgb="FF000000"/>
      </patternFill>
    </fill>
    <fill>
      <patternFill patternType="solid">
        <fgColor rgb="FFD9D9D9"/>
        <bgColor rgb="FF000000"/>
      </patternFill>
    </fill>
    <fill>
      <patternFill patternType="solid">
        <fgColor rgb="FF808080"/>
        <bgColor rgb="FF000000"/>
      </patternFill>
    </fill>
    <fill>
      <patternFill patternType="solid">
        <fgColor rgb="FF9BC2E6"/>
        <bgColor rgb="FF000000"/>
      </patternFill>
    </fill>
    <fill>
      <patternFill patternType="solid">
        <fgColor rgb="FF00B0F0"/>
        <bgColor rgb="FF000000"/>
      </patternFill>
    </fill>
    <fill>
      <patternFill patternType="solid">
        <fgColor rgb="FFD9E1F2"/>
        <bgColor rgb="FF000000"/>
      </patternFill>
    </fill>
    <fill>
      <patternFill patternType="solid">
        <fgColor rgb="FFFFF2CC"/>
        <bgColor rgb="FF000000"/>
      </patternFill>
    </fill>
    <fill>
      <patternFill patternType="solid">
        <fgColor rgb="FFFCE4D6"/>
        <bgColor rgb="FF000000"/>
      </patternFill>
    </fill>
    <fill>
      <patternFill patternType="solid">
        <fgColor rgb="FFFFFF99"/>
        <bgColor rgb="FF000000"/>
      </patternFill>
    </fill>
  </fills>
  <borders count="12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bottom style="medium">
        <color rgb="FF000000"/>
      </bottom>
      <diagonal/>
    </border>
    <border>
      <left style="thin">
        <color indexed="64"/>
      </left>
      <right style="thin">
        <color indexed="64"/>
      </right>
      <top/>
      <bottom style="thin">
        <color rgb="FF000000"/>
      </bottom>
      <diagonal/>
    </border>
    <border>
      <left style="thin">
        <color indexed="64"/>
      </left>
      <right style="thin">
        <color indexed="64"/>
      </right>
      <top/>
      <bottom style="medium">
        <color rgb="FF000000"/>
      </bottom>
      <diagonal/>
    </border>
    <border>
      <left style="medium">
        <color indexed="64"/>
      </left>
      <right style="thin">
        <color indexed="64"/>
      </right>
      <top/>
      <bottom style="medium">
        <color rgb="FF000000"/>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right style="thin">
        <color rgb="FF000000"/>
      </right>
      <top style="thin">
        <color indexed="64"/>
      </top>
      <bottom style="thin">
        <color indexed="64"/>
      </bottom>
      <diagonal/>
    </border>
    <border>
      <left style="thin">
        <color indexed="64"/>
      </left>
      <right/>
      <top/>
      <bottom style="thin">
        <color rgb="FF000000"/>
      </bottom>
      <diagonal/>
    </border>
    <border>
      <left/>
      <right/>
      <top/>
      <bottom style="thin">
        <color rgb="FF000000"/>
      </bottom>
      <diagonal/>
    </border>
  </borders>
  <cellStyleXfs count="3">
    <xf numFmtId="0" fontId="0" fillId="0" borderId="0"/>
    <xf numFmtId="0" fontId="8" fillId="0" borderId="0"/>
    <xf numFmtId="0" fontId="14" fillId="0" borderId="0"/>
  </cellStyleXfs>
  <cellXfs count="558">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7"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42" fillId="17" borderId="68"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0" fillId="0" borderId="0" xfId="0" applyFont="1" applyAlignment="1">
      <alignment horizontal="left"/>
    </xf>
    <xf numFmtId="0" fontId="51" fillId="0" borderId="0" xfId="0" applyFont="1" applyAlignment="1">
      <alignment horizontal="center"/>
    </xf>
    <xf numFmtId="0" fontId="45" fillId="0" borderId="0" xfId="0" applyFont="1" applyProtection="1">
      <protection locked="0"/>
    </xf>
    <xf numFmtId="0" fontId="53"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4" fillId="0" borderId="0" xfId="0" applyFont="1"/>
    <xf numFmtId="0" fontId="58"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1" fillId="7" borderId="0" xfId="0" applyFont="1" applyFill="1" applyAlignment="1">
      <alignment horizontal="center" vertical="center" wrapText="1" readingOrder="1"/>
    </xf>
    <xf numFmtId="0" fontId="62" fillId="8" borderId="51" xfId="0" applyFont="1" applyFill="1" applyBorder="1" applyAlignment="1">
      <alignment horizontal="center" vertical="center" wrapText="1" readingOrder="1"/>
    </xf>
    <xf numFmtId="0" fontId="62" fillId="0" borderId="51" xfId="0" applyFont="1" applyBorder="1" applyAlignment="1">
      <alignment horizontal="center" vertical="center" wrapText="1" readingOrder="1"/>
    </xf>
    <xf numFmtId="0" fontId="62" fillId="0" borderId="51" xfId="0" applyFont="1" applyBorder="1" applyAlignment="1">
      <alignment horizontal="justify" vertical="center" wrapText="1" readingOrder="1"/>
    </xf>
    <xf numFmtId="0" fontId="62" fillId="9" borderId="52" xfId="0" applyFont="1" applyFill="1" applyBorder="1" applyAlignment="1">
      <alignment horizontal="center" vertical="center" wrapText="1" readingOrder="1"/>
    </xf>
    <xf numFmtId="0" fontId="62" fillId="0" borderId="52" xfId="0" applyFont="1" applyBorder="1" applyAlignment="1">
      <alignment horizontal="center" vertical="center" wrapText="1" readingOrder="1"/>
    </xf>
    <xf numFmtId="0" fontId="62" fillId="0" borderId="52" xfId="0" applyFont="1" applyBorder="1" applyAlignment="1">
      <alignment horizontal="justify" vertical="center" wrapText="1" readingOrder="1"/>
    </xf>
    <xf numFmtId="0" fontId="62" fillId="10" borderId="52" xfId="0" applyFont="1" applyFill="1" applyBorder="1" applyAlignment="1">
      <alignment horizontal="center" vertical="center" wrapText="1" readingOrder="1"/>
    </xf>
    <xf numFmtId="0" fontId="62" fillId="11" borderId="52" xfId="0" applyFont="1" applyFill="1" applyBorder="1" applyAlignment="1">
      <alignment horizontal="center" vertical="center" wrapText="1" readingOrder="1"/>
    </xf>
    <xf numFmtId="0" fontId="63"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justify" vertical="center" wrapText="1" readingOrder="1"/>
    </xf>
    <xf numFmtId="9" fontId="66" fillId="0" borderId="51" xfId="0" applyNumberFormat="1" applyFont="1" applyBorder="1" applyAlignment="1">
      <alignment horizontal="center"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justify" vertical="center" wrapText="1" readingOrder="1"/>
    </xf>
    <xf numFmtId="9" fontId="66" fillId="0" borderId="52" xfId="0" applyNumberFormat="1" applyFont="1" applyBorder="1" applyAlignment="1">
      <alignment horizontal="center"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2"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0" fillId="0" borderId="13" xfId="0" applyFont="1" applyBorder="1" applyAlignment="1">
      <alignment horizontal="left" vertical="center" wrapText="1"/>
    </xf>
    <xf numFmtId="0" fontId="70" fillId="0" borderId="0" xfId="0" applyFont="1" applyAlignment="1">
      <alignment horizontal="left" vertical="center" wrapText="1"/>
    </xf>
    <xf numFmtId="0" fontId="0" fillId="0" borderId="0" xfId="0" applyAlignment="1">
      <alignment vertical="center" wrapText="1"/>
    </xf>
    <xf numFmtId="0" fontId="71" fillId="3" borderId="0" xfId="0" applyFont="1" applyFill="1" applyBorder="1"/>
    <xf numFmtId="0" fontId="71"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56" fillId="0" borderId="88" xfId="0" applyFont="1" applyBorder="1" applyAlignment="1" applyProtection="1">
      <alignment horizontal="left" vertical="top" wrapText="1"/>
      <protection locked="0"/>
    </xf>
    <xf numFmtId="0" fontId="56" fillId="0" borderId="13" xfId="0" applyFont="1" applyBorder="1" applyAlignment="1" applyProtection="1">
      <alignment horizontal="lef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7" fillId="0" borderId="0" xfId="0" applyFont="1" applyAlignment="1" applyProtection="1">
      <alignment horizontal="center" vertical="center"/>
      <protection locked="0"/>
    </xf>
    <xf numFmtId="0" fontId="72"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9" fillId="4" borderId="92" xfId="0" applyFont="1" applyFill="1" applyBorder="1" applyAlignment="1">
      <alignment horizontal="center" vertical="center"/>
    </xf>
    <xf numFmtId="0" fontId="79" fillId="4" borderId="92" xfId="0" applyFont="1" applyFill="1" applyBorder="1" applyAlignment="1">
      <alignment horizontal="center" vertical="center" wrapText="1"/>
    </xf>
    <xf numFmtId="0" fontId="79" fillId="22" borderId="92" xfId="0" applyFont="1" applyFill="1" applyBorder="1" applyAlignment="1" applyProtection="1">
      <alignment horizontal="center" vertical="center" textRotation="90"/>
      <protection locked="0"/>
    </xf>
    <xf numFmtId="0" fontId="80" fillId="4" borderId="92" xfId="0" applyFont="1" applyFill="1" applyBorder="1" applyAlignment="1">
      <alignment horizontal="center" vertical="center" wrapText="1"/>
    </xf>
    <xf numFmtId="0" fontId="72" fillId="23" borderId="0" xfId="0" applyFont="1" applyFill="1" applyBorder="1"/>
    <xf numFmtId="0" fontId="32" fillId="3" borderId="0" xfId="0" applyFont="1" applyFill="1" applyBorder="1" applyAlignment="1" applyProtection="1">
      <alignment vertical="center"/>
      <protection locked="0"/>
    </xf>
    <xf numFmtId="0" fontId="77" fillId="3" borderId="0" xfId="0" applyFont="1" applyFill="1" applyBorder="1" applyAlignment="1" applyProtection="1">
      <alignment horizontal="center" vertical="center"/>
      <protection locked="0"/>
    </xf>
    <xf numFmtId="0" fontId="72" fillId="3" borderId="0" xfId="0" applyFont="1" applyFill="1" applyBorder="1"/>
    <xf numFmtId="0" fontId="32" fillId="3" borderId="0" xfId="0" applyFont="1" applyFill="1" applyBorder="1"/>
    <xf numFmtId="0" fontId="79" fillId="4" borderId="92" xfId="0" applyFont="1" applyFill="1" applyBorder="1" applyAlignment="1" applyProtection="1">
      <alignment vertical="center" wrapText="1"/>
      <protection locked="0"/>
    </xf>
    <xf numFmtId="0" fontId="79" fillId="4" borderId="92" xfId="0" applyFont="1" applyFill="1" applyBorder="1" applyAlignment="1" applyProtection="1">
      <alignment vertical="center"/>
      <protection locked="0"/>
    </xf>
    <xf numFmtId="9" fontId="0" fillId="0" borderId="13" xfId="0" applyNumberFormat="1" applyBorder="1" applyAlignment="1">
      <alignment horizontal="center" vertical="center" wrapText="1"/>
    </xf>
    <xf numFmtId="0" fontId="85" fillId="0" borderId="13" xfId="0" applyFont="1" applyFill="1" applyBorder="1" applyAlignment="1" applyProtection="1">
      <alignment horizontal="left" vertical="top" wrapText="1"/>
      <protection locked="0"/>
    </xf>
    <xf numFmtId="0" fontId="83" fillId="0" borderId="13" xfId="0" applyFont="1" applyFill="1" applyBorder="1" applyAlignment="1">
      <alignment horizontal="center" vertical="center" wrapText="1"/>
    </xf>
    <xf numFmtId="0" fontId="86" fillId="26" borderId="0" xfId="0" applyFont="1" applyFill="1" applyBorder="1"/>
    <xf numFmtId="0" fontId="86" fillId="0" borderId="0" xfId="0" applyFont="1" applyFill="1" applyBorder="1"/>
    <xf numFmtId="0" fontId="85" fillId="0" borderId="65" xfId="0" applyFont="1" applyFill="1" applyBorder="1" applyAlignment="1" applyProtection="1">
      <alignment horizontal="left" vertical="top" wrapText="1"/>
      <protection locked="0"/>
    </xf>
    <xf numFmtId="0" fontId="87" fillId="0" borderId="65" xfId="0" applyFont="1" applyFill="1" applyBorder="1" applyAlignment="1" applyProtection="1">
      <alignment horizontal="left" vertical="top" wrapText="1"/>
      <protection locked="0"/>
    </xf>
    <xf numFmtId="9" fontId="83" fillId="0" borderId="13" xfId="0" applyNumberFormat="1" applyFont="1" applyFill="1" applyBorder="1" applyAlignment="1">
      <alignment horizontal="center" vertical="center" wrapText="1"/>
    </xf>
    <xf numFmtId="0" fontId="83" fillId="0" borderId="13" xfId="0" applyFont="1" applyFill="1" applyBorder="1" applyAlignment="1">
      <alignment wrapText="1"/>
    </xf>
    <xf numFmtId="0" fontId="83" fillId="0" borderId="13" xfId="0" applyFont="1" applyFill="1" applyBorder="1" applyAlignment="1">
      <alignment vertical="center" wrapText="1"/>
    </xf>
    <xf numFmtId="0" fontId="83" fillId="0" borderId="0" xfId="0" applyFont="1" applyFill="1" applyBorder="1"/>
    <xf numFmtId="0" fontId="83" fillId="0" borderId="13" xfId="0" applyFont="1" applyFill="1" applyBorder="1"/>
    <xf numFmtId="0" fontId="85" fillId="0" borderId="82" xfId="0" applyFont="1" applyFill="1" applyBorder="1" applyAlignment="1" applyProtection="1">
      <alignment horizontal="left" vertical="top" wrapText="1"/>
      <protection locked="0"/>
    </xf>
    <xf numFmtId="0" fontId="52" fillId="0" borderId="0" xfId="0" applyFont="1" applyAlignment="1" applyProtection="1">
      <alignment horizontal="center" vertical="center"/>
      <protection locked="0"/>
    </xf>
    <xf numFmtId="0" fontId="83" fillId="0" borderId="82" xfId="0" applyFont="1" applyFill="1" applyBorder="1" applyAlignment="1">
      <alignment horizontal="center" vertical="center" wrapText="1"/>
    </xf>
    <xf numFmtId="0" fontId="0" fillId="0" borderId="13" xfId="0" applyBorder="1" applyAlignment="1">
      <alignment horizontal="center" vertical="center" wrapText="1"/>
    </xf>
    <xf numFmtId="9" fontId="83" fillId="0" borderId="82" xfId="0" applyNumberFormat="1" applyFont="1" applyFill="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9" fillId="4" borderId="92" xfId="0" applyFont="1" applyFill="1" applyBorder="1" applyAlignment="1" applyProtection="1">
      <alignment horizontal="center" vertical="center" wrapText="1"/>
      <protection locked="0"/>
    </xf>
    <xf numFmtId="0" fontId="91" fillId="0" borderId="0" xfId="0" applyFont="1" applyFill="1" applyBorder="1" applyAlignment="1"/>
    <xf numFmtId="0" fontId="55" fillId="0" borderId="0" xfId="0" applyFont="1" applyFill="1" applyBorder="1" applyAlignment="1"/>
    <xf numFmtId="0" fontId="92" fillId="31" borderId="60" xfId="0" applyFont="1" applyFill="1" applyBorder="1" applyAlignment="1">
      <alignment wrapText="1" readingOrder="1"/>
    </xf>
    <xf numFmtId="0" fontId="92" fillId="31" borderId="89" xfId="0" applyFont="1" applyFill="1" applyBorder="1" applyAlignment="1">
      <alignment wrapText="1" readingOrder="1"/>
    </xf>
    <xf numFmtId="0" fontId="92" fillId="31" borderId="78" xfId="0" applyFont="1" applyFill="1" applyBorder="1" applyAlignment="1">
      <alignment wrapText="1" readingOrder="1"/>
    </xf>
    <xf numFmtId="0" fontId="92" fillId="31" borderId="90" xfId="0" applyFont="1" applyFill="1" applyBorder="1" applyAlignment="1">
      <alignment wrapText="1" readingOrder="1"/>
    </xf>
    <xf numFmtId="0" fontId="55" fillId="0" borderId="108" xfId="0" applyFont="1" applyFill="1" applyBorder="1" applyAlignment="1">
      <alignment wrapText="1" readingOrder="1"/>
    </xf>
    <xf numFmtId="0" fontId="55" fillId="0" borderId="108" xfId="0" applyFont="1" applyFill="1" applyBorder="1" applyAlignment="1">
      <alignment wrapText="1"/>
    </xf>
    <xf numFmtId="0" fontId="8" fillId="0" borderId="16" xfId="0" applyFont="1" applyFill="1" applyBorder="1" applyAlignment="1">
      <alignment wrapText="1"/>
    </xf>
    <xf numFmtId="0" fontId="55" fillId="0" borderId="89" xfId="0" applyFont="1" applyFill="1" applyBorder="1" applyAlignment="1">
      <alignment wrapText="1" readingOrder="1"/>
    </xf>
    <xf numFmtId="0" fontId="55" fillId="0" borderId="89" xfId="0" applyFont="1" applyFill="1" applyBorder="1" applyAlignment="1">
      <alignment wrapText="1"/>
    </xf>
    <xf numFmtId="0" fontId="55" fillId="0" borderId="24" xfId="0" applyFont="1" applyFill="1" applyBorder="1" applyAlignment="1">
      <alignment wrapText="1"/>
    </xf>
    <xf numFmtId="0" fontId="55" fillId="0" borderId="109" xfId="0" applyFont="1" applyFill="1" applyBorder="1" applyAlignment="1">
      <alignment wrapText="1" readingOrder="1"/>
    </xf>
    <xf numFmtId="0" fontId="55" fillId="0" borderId="109" xfId="0" applyFont="1" applyFill="1" applyBorder="1" applyAlignment="1">
      <alignment wrapText="1"/>
    </xf>
    <xf numFmtId="0" fontId="55" fillId="0" borderId="45" xfId="0" applyFont="1" applyFill="1" applyBorder="1" applyAlignment="1">
      <alignment wrapText="1"/>
    </xf>
    <xf numFmtId="0" fontId="55" fillId="0" borderId="21" xfId="0" applyFont="1" applyFill="1" applyBorder="1" applyAlignment="1">
      <alignment wrapText="1"/>
    </xf>
    <xf numFmtId="0" fontId="8" fillId="0" borderId="109" xfId="0" applyFont="1" applyFill="1" applyBorder="1" applyAlignment="1">
      <alignment wrapText="1"/>
    </xf>
    <xf numFmtId="0" fontId="55" fillId="0" borderId="110" xfId="0" applyFont="1" applyFill="1" applyBorder="1" applyAlignment="1">
      <alignment wrapText="1"/>
    </xf>
    <xf numFmtId="0" fontId="55" fillId="0" borderId="21" xfId="0" applyFont="1" applyFill="1" applyBorder="1" applyAlignment="1"/>
    <xf numFmtId="0" fontId="8" fillId="0" borderId="13" xfId="0" applyFont="1" applyFill="1" applyBorder="1" applyAlignment="1">
      <alignment wrapText="1"/>
    </xf>
    <xf numFmtId="0" fontId="55" fillId="0" borderId="111" xfId="0" applyFont="1" applyFill="1" applyBorder="1" applyAlignment="1">
      <alignment wrapText="1"/>
    </xf>
    <xf numFmtId="0" fontId="8" fillId="0" borderId="0" xfId="0" applyFont="1" applyFill="1" applyBorder="1" applyAlignment="1">
      <alignment wrapText="1"/>
    </xf>
    <xf numFmtId="0" fontId="55" fillId="0" borderId="59" xfId="0" applyFont="1" applyFill="1" applyBorder="1" applyAlignment="1">
      <alignment wrapText="1" readingOrder="1"/>
    </xf>
    <xf numFmtId="0" fontId="55" fillId="0" borderId="100" xfId="0" applyFont="1" applyFill="1" applyBorder="1" applyAlignment="1">
      <alignment wrapText="1" readingOrder="1"/>
    </xf>
    <xf numFmtId="0" fontId="55" fillId="0" borderId="44" xfId="0" applyFont="1" applyFill="1" applyBorder="1" applyAlignment="1"/>
    <xf numFmtId="0" fontId="55" fillId="0" borderId="101" xfId="0" applyFont="1" applyFill="1" applyBorder="1" applyAlignment="1">
      <alignment wrapText="1" readingOrder="1"/>
    </xf>
    <xf numFmtId="0" fontId="8" fillId="0" borderId="110" xfId="0" applyFont="1" applyFill="1" applyBorder="1" applyAlignment="1">
      <alignment wrapText="1"/>
    </xf>
    <xf numFmtId="0" fontId="57" fillId="32" borderId="86" xfId="0" applyFont="1" applyFill="1" applyBorder="1" applyAlignment="1">
      <alignment wrapText="1" readingOrder="1"/>
    </xf>
    <xf numFmtId="0" fontId="57" fillId="32" borderId="89" xfId="0" applyFont="1" applyFill="1" applyBorder="1" applyAlignment="1">
      <alignment wrapText="1" readingOrder="1"/>
    </xf>
    <xf numFmtId="0" fontId="92" fillId="32" borderId="89" xfId="0" applyFont="1" applyFill="1" applyBorder="1" applyAlignment="1">
      <alignment wrapText="1" readingOrder="1"/>
    </xf>
    <xf numFmtId="0" fontId="92" fillId="0" borderId="89" xfId="0" applyFont="1" applyFill="1" applyBorder="1" applyAlignment="1">
      <alignment wrapText="1" readingOrder="1"/>
    </xf>
    <xf numFmtId="0" fontId="8" fillId="0" borderId="89" xfId="0" applyFont="1" applyFill="1" applyBorder="1" applyAlignment="1">
      <alignment wrapText="1" readingOrder="1"/>
    </xf>
    <xf numFmtId="0" fontId="92" fillId="0" borderId="60" xfId="0" applyFont="1" applyFill="1" applyBorder="1" applyAlignment="1">
      <alignment wrapText="1" readingOrder="1"/>
    </xf>
    <xf numFmtId="0" fontId="8" fillId="0" borderId="81" xfId="0" applyFont="1" applyFill="1" applyBorder="1" applyAlignment="1">
      <alignment wrapText="1" readingOrder="1"/>
    </xf>
    <xf numFmtId="0" fontId="55" fillId="0" borderId="89" xfId="0" applyFont="1" applyFill="1" applyBorder="1" applyAlignment="1"/>
    <xf numFmtId="0" fontId="57" fillId="0" borderId="89" xfId="0" applyFont="1" applyFill="1" applyBorder="1" applyAlignment="1">
      <alignment wrapText="1" readingOrder="1"/>
    </xf>
    <xf numFmtId="0" fontId="93" fillId="0" borderId="89" xfId="0" applyFont="1" applyFill="1" applyBorder="1" applyAlignment="1"/>
    <xf numFmtId="0" fontId="93" fillId="0" borderId="0" xfId="0" applyFont="1" applyFill="1" applyBorder="1" applyAlignment="1"/>
    <xf numFmtId="0" fontId="8" fillId="0" borderId="89" xfId="0" applyFont="1" applyFill="1" applyBorder="1" applyAlignment="1">
      <alignment wrapText="1"/>
    </xf>
    <xf numFmtId="0" fontId="55" fillId="0" borderId="81" xfId="0" applyFont="1" applyFill="1" applyBorder="1" applyAlignment="1">
      <alignment wrapText="1"/>
    </xf>
    <xf numFmtId="0" fontId="55" fillId="0" borderId="0" xfId="0" applyFont="1" applyFill="1" applyBorder="1" applyAlignment="1">
      <alignment wrapText="1"/>
    </xf>
    <xf numFmtId="0" fontId="55" fillId="0" borderId="60" xfId="0" applyFont="1" applyFill="1" applyBorder="1" applyAlignment="1">
      <alignment wrapText="1"/>
    </xf>
    <xf numFmtId="0" fontId="73" fillId="0" borderId="0" xfId="0" applyFont="1" applyFill="1" applyBorder="1" applyAlignment="1"/>
    <xf numFmtId="0" fontId="73" fillId="0" borderId="0" xfId="0" applyFont="1" applyFill="1" applyBorder="1" applyAlignment="1">
      <alignment wrapText="1"/>
    </xf>
    <xf numFmtId="0" fontId="55" fillId="0" borderId="60" xfId="0" applyFont="1" applyFill="1" applyBorder="1" applyAlignment="1">
      <alignment wrapText="1" readingOrder="1"/>
    </xf>
    <xf numFmtId="0" fontId="55" fillId="0" borderId="90" xfId="0" applyFont="1" applyFill="1" applyBorder="1" applyAlignment="1">
      <alignment wrapText="1"/>
    </xf>
    <xf numFmtId="0" fontId="55" fillId="0" borderId="90" xfId="0" applyFont="1" applyFill="1" applyBorder="1" applyAlignment="1">
      <alignment wrapText="1" readingOrder="1"/>
    </xf>
    <xf numFmtId="0" fontId="55" fillId="0" borderId="91" xfId="0" applyFont="1" applyFill="1" applyBorder="1" applyAlignment="1">
      <alignment wrapText="1"/>
    </xf>
    <xf numFmtId="0" fontId="55" fillId="0" borderId="91" xfId="0" applyFont="1" applyFill="1" applyBorder="1" applyAlignment="1">
      <alignment wrapText="1" readingOrder="1"/>
    </xf>
    <xf numFmtId="0" fontId="55" fillId="0" borderId="116" xfId="0" applyFont="1" applyFill="1" applyBorder="1" applyAlignment="1">
      <alignment wrapText="1" readingOrder="1"/>
    </xf>
    <xf numFmtId="0" fontId="55" fillId="0" borderId="16" xfId="0" applyFont="1" applyFill="1" applyBorder="1" applyAlignment="1">
      <alignment wrapText="1"/>
    </xf>
    <xf numFmtId="0" fontId="73" fillId="26" borderId="81" xfId="0" applyFont="1" applyFill="1" applyBorder="1" applyAlignment="1">
      <alignment wrapText="1" readingOrder="1"/>
    </xf>
    <xf numFmtId="0" fontId="55" fillId="0" borderId="24" xfId="0" applyFont="1" applyFill="1" applyBorder="1" applyAlignment="1">
      <alignment wrapText="1" readingOrder="1"/>
    </xf>
    <xf numFmtId="0" fontId="73" fillId="26" borderId="89" xfId="0" applyFont="1" applyFill="1" applyBorder="1" applyAlignment="1">
      <alignment wrapText="1" readingOrder="1"/>
    </xf>
    <xf numFmtId="0" fontId="55" fillId="0" borderId="60" xfId="0" applyFont="1" applyFill="1" applyBorder="1" applyAlignment="1"/>
    <xf numFmtId="0" fontId="73" fillId="26" borderId="109" xfId="0" applyFont="1" applyFill="1" applyBorder="1" applyAlignment="1">
      <alignment wrapText="1" readingOrder="1"/>
    </xf>
    <xf numFmtId="0" fontId="73" fillId="0" borderId="117" xfId="0" applyFont="1" applyFill="1" applyBorder="1" applyAlignment="1"/>
    <xf numFmtId="0" fontId="55" fillId="0" borderId="109" xfId="0" applyFont="1" applyFill="1" applyBorder="1" applyAlignment="1"/>
    <xf numFmtId="0" fontId="8" fillId="0" borderId="45" xfId="0" applyFont="1" applyFill="1" applyBorder="1" applyAlignment="1">
      <alignment wrapText="1"/>
    </xf>
    <xf numFmtId="0" fontId="91" fillId="0" borderId="0" xfId="0" applyFont="1" applyFill="1" applyAlignment="1"/>
    <xf numFmtId="0" fontId="96" fillId="29" borderId="89" xfId="0" applyFont="1" applyFill="1" applyBorder="1" applyAlignment="1"/>
    <xf numFmtId="0" fontId="95" fillId="30" borderId="89" xfId="0" applyFont="1" applyFill="1" applyBorder="1" applyAlignment="1"/>
    <xf numFmtId="0" fontId="95" fillId="30" borderId="89" xfId="0" applyFont="1" applyFill="1" applyBorder="1" applyAlignment="1">
      <alignment wrapText="1"/>
    </xf>
    <xf numFmtId="0" fontId="8" fillId="33" borderId="86" xfId="0" applyFont="1" applyFill="1" applyBorder="1" applyAlignment="1">
      <alignment wrapText="1"/>
    </xf>
    <xf numFmtId="0" fontId="0" fillId="33" borderId="23" xfId="0" applyFill="1" applyBorder="1"/>
    <xf numFmtId="0" fontId="97" fillId="0" borderId="89" xfId="0" applyFont="1" applyFill="1" applyBorder="1" applyAlignment="1">
      <alignment wrapText="1"/>
    </xf>
    <xf numFmtId="0" fontId="98" fillId="0" borderId="0" xfId="0" applyFont="1" applyFill="1" applyAlignment="1"/>
    <xf numFmtId="0" fontId="99" fillId="0" borderId="89" xfId="0" applyFont="1" applyFill="1" applyBorder="1" applyAlignment="1">
      <alignment wrapText="1"/>
    </xf>
    <xf numFmtId="0" fontId="98" fillId="0" borderId="89" xfId="0" applyFont="1" applyFill="1" applyBorder="1" applyAlignment="1">
      <alignment wrapText="1"/>
    </xf>
    <xf numFmtId="0" fontId="98" fillId="0" borderId="89" xfId="0" applyFont="1" applyFill="1" applyBorder="1" applyAlignment="1"/>
    <xf numFmtId="0" fontId="8" fillId="34" borderId="86" xfId="0" applyFont="1" applyFill="1" applyBorder="1" applyAlignment="1">
      <alignment wrapText="1"/>
    </xf>
    <xf numFmtId="0" fontId="0" fillId="34" borderId="23" xfId="0" applyFill="1" applyBorder="1"/>
    <xf numFmtId="0" fontId="8" fillId="35" borderId="86" xfId="0" applyFont="1" applyFill="1" applyBorder="1" applyAlignment="1">
      <alignment wrapText="1"/>
    </xf>
    <xf numFmtId="0" fontId="0" fillId="35" borderId="23" xfId="0" applyFill="1" applyBorder="1"/>
    <xf numFmtId="0" fontId="8" fillId="36" borderId="86" xfId="0" applyFont="1" applyFill="1" applyBorder="1" applyAlignment="1">
      <alignment wrapText="1"/>
    </xf>
    <xf numFmtId="0" fontId="0" fillId="36" borderId="23" xfId="0" applyFill="1" applyBorder="1"/>
    <xf numFmtId="0" fontId="99" fillId="0" borderId="89" xfId="0" applyFont="1" applyFill="1" applyBorder="1" applyAlignment="1"/>
    <xf numFmtId="0" fontId="8" fillId="0" borderId="86" xfId="0" applyFont="1" applyFill="1" applyBorder="1" applyAlignment="1">
      <alignment wrapText="1"/>
    </xf>
    <xf numFmtId="0" fontId="0" fillId="0" borderId="23" xfId="0" applyBorder="1"/>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9"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5" fillId="0" borderId="78" xfId="0" applyFont="1" applyFill="1" applyBorder="1" applyAlignment="1">
      <alignment wrapText="1" readingOrder="1"/>
    </xf>
    <xf numFmtId="0" fontId="55" fillId="0" borderId="114" xfId="0" applyFont="1" applyFill="1" applyBorder="1" applyAlignment="1">
      <alignment wrapText="1" readingOrder="1"/>
    </xf>
    <xf numFmtId="0" fontId="55" fillId="0" borderId="99" xfId="0" applyFont="1" applyFill="1" applyBorder="1" applyAlignment="1">
      <alignment wrapText="1" readingOrder="1"/>
    </xf>
    <xf numFmtId="0" fontId="55" fillId="0" borderId="115" xfId="0" applyFont="1" applyFill="1" applyBorder="1" applyAlignment="1">
      <alignment wrapText="1" readingOrder="1"/>
    </xf>
    <xf numFmtId="0" fontId="55" fillId="0" borderId="82" xfId="0" applyFont="1" applyFill="1" applyBorder="1" applyAlignment="1">
      <alignment wrapText="1" readingOrder="1"/>
    </xf>
    <xf numFmtId="0" fontId="55" fillId="0" borderId="113" xfId="0" applyFont="1" applyFill="1" applyBorder="1" applyAlignment="1">
      <alignment wrapText="1" readingOrder="1"/>
    </xf>
    <xf numFmtId="0" fontId="55" fillId="0" borderId="60" xfId="0" applyFont="1" applyFill="1" applyBorder="1" applyAlignment="1">
      <alignment wrapText="1" readingOrder="1"/>
    </xf>
    <xf numFmtId="0" fontId="90" fillId="28" borderId="79" xfId="0" applyFont="1" applyFill="1" applyBorder="1" applyAlignment="1">
      <alignment wrapText="1" readingOrder="1"/>
    </xf>
    <xf numFmtId="0" fontId="90" fillId="28" borderId="80" xfId="0" applyFont="1" applyFill="1" applyBorder="1" applyAlignment="1">
      <alignment wrapText="1" readingOrder="1"/>
    </xf>
    <xf numFmtId="0" fontId="90" fillId="28" borderId="81" xfId="0" applyFont="1" applyFill="1" applyBorder="1" applyAlignment="1">
      <alignment wrapText="1" readingOrder="1"/>
    </xf>
    <xf numFmtId="0" fontId="52" fillId="0" borderId="0" xfId="0" applyFont="1" applyAlignment="1" applyProtection="1">
      <alignment horizontal="center" vertical="center"/>
      <protection locked="0"/>
    </xf>
    <xf numFmtId="0" fontId="58" fillId="20" borderId="0" xfId="0" applyFont="1" applyFill="1" applyAlignment="1" applyProtection="1">
      <alignment horizontal="center" vertical="center" wrapText="1"/>
      <protection locked="0"/>
    </xf>
    <xf numFmtId="0" fontId="58" fillId="20" borderId="0" xfId="0" applyFont="1" applyFill="1" applyAlignment="1" applyProtection="1">
      <alignment horizontal="center" vertical="center"/>
      <protection locked="0"/>
    </xf>
    <xf numFmtId="0" fontId="54"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55" fillId="0" borderId="46" xfId="0" applyFont="1" applyFill="1" applyBorder="1" applyAlignment="1">
      <alignment wrapText="1" readingOrder="1"/>
    </xf>
    <xf numFmtId="0" fontId="55" fillId="0" borderId="106" xfId="0" applyFont="1" applyFill="1" applyBorder="1" applyAlignment="1">
      <alignment wrapText="1" readingOrder="1"/>
    </xf>
    <xf numFmtId="0" fontId="55" fillId="0" borderId="107" xfId="0" applyFont="1" applyFill="1" applyBorder="1" applyAlignment="1">
      <alignment wrapText="1" readingOrder="1"/>
    </xf>
    <xf numFmtId="0" fontId="55" fillId="0" borderId="20" xfId="0" applyFont="1" applyFill="1" applyBorder="1" applyAlignment="1">
      <alignment wrapText="1" readingOrder="1"/>
    </xf>
    <xf numFmtId="0" fontId="55" fillId="0" borderId="112" xfId="0" applyFont="1" applyFill="1" applyBorder="1" applyAlignment="1">
      <alignment wrapText="1" readingOrder="1"/>
    </xf>
    <xf numFmtId="0" fontId="90" fillId="28" borderId="86" xfId="0" applyFont="1" applyFill="1" applyBorder="1" applyAlignment="1">
      <alignment wrapText="1" readingOrder="1"/>
    </xf>
    <xf numFmtId="0" fontId="90" fillId="28" borderId="23" xfId="0" applyFont="1" applyFill="1" applyBorder="1" applyAlignment="1">
      <alignment wrapText="1" readingOrder="1"/>
    </xf>
    <xf numFmtId="0" fontId="90" fillId="28" borderId="89" xfId="0" applyFont="1" applyFill="1" applyBorder="1" applyAlignment="1">
      <alignment wrapText="1" readingOrder="1"/>
    </xf>
    <xf numFmtId="0" fontId="8" fillId="0" borderId="78" xfId="0" applyFont="1" applyFill="1" applyBorder="1" applyAlignment="1">
      <alignment wrapText="1" readingOrder="1"/>
    </xf>
    <xf numFmtId="0" fontId="8" fillId="0" borderId="113" xfId="0" applyFont="1" applyFill="1" applyBorder="1" applyAlignment="1">
      <alignment wrapText="1" readingOrder="1"/>
    </xf>
    <xf numFmtId="0" fontId="89" fillId="0" borderId="0" xfId="0" applyFont="1" applyFill="1" applyBorder="1" applyAlignment="1">
      <alignment wrapText="1"/>
    </xf>
    <xf numFmtId="0" fontId="94" fillId="0" borderId="0" xfId="0" applyFont="1" applyFill="1" applyBorder="1" applyAlignment="1"/>
    <xf numFmtId="0" fontId="95" fillId="28" borderId="79" xfId="0" applyFont="1" applyFill="1" applyBorder="1" applyAlignment="1"/>
    <xf numFmtId="0" fontId="95" fillId="28" borderId="80" xfId="0" applyFont="1" applyFill="1" applyBorder="1" applyAlignment="1"/>
    <xf numFmtId="0" fontId="95" fillId="28" borderId="118" xfId="0" applyFont="1" applyFill="1" applyBorder="1" applyAlignment="1"/>
    <xf numFmtId="0" fontId="96" fillId="29" borderId="85" xfId="0" applyFont="1" applyFill="1" applyBorder="1" applyAlignment="1">
      <alignment wrapText="1"/>
    </xf>
    <xf numFmtId="0" fontId="96" fillId="29" borderId="0" xfId="0" applyFont="1" applyFill="1" applyBorder="1" applyAlignment="1">
      <alignment wrapText="1"/>
    </xf>
    <xf numFmtId="0" fontId="96" fillId="29" borderId="119" xfId="0" applyFont="1" applyFill="1" applyBorder="1" applyAlignment="1">
      <alignment wrapText="1"/>
    </xf>
    <xf numFmtId="0" fontId="96" fillId="29" borderId="120" xfId="0" applyFont="1" applyFill="1" applyBorder="1" applyAlignment="1">
      <alignment wrapText="1"/>
    </xf>
    <xf numFmtId="0" fontId="96" fillId="29" borderId="80" xfId="0" applyFont="1" applyFill="1" applyBorder="1" applyAlignment="1"/>
    <xf numFmtId="0" fontId="96" fillId="29" borderId="118" xfId="0" applyFont="1" applyFill="1" applyBorder="1" applyAlignment="1"/>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27" fillId="24" borderId="98" xfId="0" applyFont="1" applyFill="1" applyBorder="1" applyAlignment="1" applyProtection="1">
      <alignment horizontal="center" vertical="center" wrapText="1"/>
      <protection locked="0"/>
    </xf>
    <xf numFmtId="0" fontId="27" fillId="24" borderId="78" xfId="0" applyFont="1" applyFill="1" applyBorder="1" applyAlignment="1" applyProtection="1">
      <alignment horizontal="center" vertical="center" wrapText="1"/>
      <protection locked="0"/>
    </xf>
    <xf numFmtId="0" fontId="27" fillId="24" borderId="101" xfId="0" applyFont="1" applyFill="1" applyBorder="1" applyAlignment="1" applyProtection="1">
      <alignment horizontal="center" vertical="center" wrapText="1"/>
      <protection locked="0"/>
    </xf>
    <xf numFmtId="0" fontId="0" fillId="0" borderId="60" xfId="0" applyBorder="1" applyAlignment="1">
      <alignment horizontal="center" vertical="center" wrapText="1"/>
    </xf>
    <xf numFmtId="9" fontId="0" fillId="0" borderId="82"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25" borderId="82" xfId="0" applyFill="1" applyBorder="1" applyAlignment="1">
      <alignment horizontal="center" vertical="center" wrapText="1"/>
    </xf>
    <xf numFmtId="0" fontId="0" fillId="25" borderId="60" xfId="0" applyFill="1" applyBorder="1" applyAlignment="1">
      <alignment horizontal="center" vertical="center" wrapText="1"/>
    </xf>
    <xf numFmtId="0" fontId="0" fillId="0" borderId="82" xfId="0" applyBorder="1" applyAlignment="1">
      <alignment horizontal="left" vertical="center" wrapText="1"/>
    </xf>
    <xf numFmtId="0" fontId="0" fillId="0" borderId="60" xfId="0" applyBorder="1" applyAlignment="1">
      <alignment horizontal="left" vertical="center" wrapText="1"/>
    </xf>
    <xf numFmtId="0" fontId="4" fillId="4" borderId="10"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12" xfId="0" applyFont="1" applyFill="1" applyBorder="1" applyAlignment="1">
      <alignment horizontal="center" vertical="center"/>
    </xf>
    <xf numFmtId="0" fontId="0" fillId="0" borderId="78" xfId="0" applyBorder="1" applyAlignment="1">
      <alignment horizontal="left" vertical="center" wrapText="1"/>
    </xf>
    <xf numFmtId="0" fontId="68" fillId="0" borderId="82" xfId="0" applyFont="1" applyBorder="1" applyAlignment="1">
      <alignment horizontal="center" vertical="center" wrapText="1"/>
    </xf>
    <xf numFmtId="0" fontId="68" fillId="0" borderId="78" xfId="0" applyFont="1" applyBorder="1" applyAlignment="1">
      <alignment horizontal="center" vertical="center" wrapText="1"/>
    </xf>
    <xf numFmtId="0" fontId="68" fillId="0" borderId="60" xfId="0" applyFont="1" applyBorder="1" applyAlignment="1">
      <alignment horizontal="center" vertical="center" wrapText="1"/>
    </xf>
    <xf numFmtId="9" fontId="0" fillId="0" borderId="78" xfId="0" applyNumberFormat="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9" fillId="4" borderId="2" xfId="0" applyFont="1" applyFill="1" applyBorder="1" applyAlignment="1">
      <alignment horizontal="center" vertical="center"/>
    </xf>
    <xf numFmtId="0" fontId="69"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27" fillId="17" borderId="98" xfId="0" applyFont="1" applyFill="1" applyBorder="1" applyAlignment="1" applyProtection="1">
      <alignment horizontal="center" vertical="center" wrapText="1"/>
      <protection locked="0"/>
    </xf>
    <xf numFmtId="0" fontId="27" fillId="17" borderId="60" xfId="0" applyFont="1" applyFill="1" applyBorder="1" applyAlignment="1" applyProtection="1">
      <alignment horizontal="center" vertical="center" wrapText="1"/>
      <protection locked="0"/>
    </xf>
    <xf numFmtId="0" fontId="83" fillId="0" borderId="82" xfId="0" applyFont="1" applyFill="1" applyBorder="1" applyAlignment="1">
      <alignment horizontal="center" vertical="center" wrapText="1"/>
    </xf>
    <xf numFmtId="0" fontId="83" fillId="0" borderId="78" xfId="0" applyFont="1" applyFill="1" applyBorder="1" applyAlignment="1">
      <alignment horizontal="center" vertical="center" wrapText="1"/>
    </xf>
    <xf numFmtId="0" fontId="83" fillId="0" borderId="60" xfId="0" applyFont="1" applyFill="1" applyBorder="1" applyAlignment="1">
      <alignment horizontal="center" vertical="center" wrapText="1"/>
    </xf>
    <xf numFmtId="0" fontId="83" fillId="27" borderId="82" xfId="0" applyFont="1" applyFill="1" applyBorder="1" applyAlignment="1">
      <alignment horizontal="center" vertical="center" wrapText="1"/>
    </xf>
    <xf numFmtId="0" fontId="83" fillId="27" borderId="78" xfId="0" applyFont="1" applyFill="1" applyBorder="1" applyAlignment="1">
      <alignment horizontal="center" vertical="center" wrapText="1"/>
    </xf>
    <xf numFmtId="0" fontId="83" fillId="27" borderId="60" xfId="0" applyFont="1" applyFill="1" applyBorder="1" applyAlignment="1">
      <alignment horizontal="center" vertical="center" wrapText="1"/>
    </xf>
    <xf numFmtId="0" fontId="83" fillId="0" borderId="82" xfId="0" applyFont="1" applyFill="1" applyBorder="1" applyAlignment="1">
      <alignment horizontal="left" vertical="center" wrapText="1"/>
    </xf>
    <xf numFmtId="0" fontId="83" fillId="0" borderId="78" xfId="0" applyFont="1" applyFill="1" applyBorder="1" applyAlignment="1">
      <alignment horizontal="left" vertical="center" wrapText="1"/>
    </xf>
    <xf numFmtId="0" fontId="83" fillId="0" borderId="60" xfId="0" applyFont="1" applyFill="1" applyBorder="1" applyAlignment="1">
      <alignment horizontal="left" vertical="center" wrapText="1"/>
    </xf>
    <xf numFmtId="0" fontId="84" fillId="0" borderId="82" xfId="0" applyFont="1" applyFill="1" applyBorder="1" applyAlignment="1">
      <alignment horizontal="center" vertical="center" wrapText="1"/>
    </xf>
    <xf numFmtId="0" fontId="84" fillId="0" borderId="78" xfId="0" applyFont="1" applyFill="1" applyBorder="1" applyAlignment="1">
      <alignment horizontal="center" vertical="center" wrapText="1"/>
    </xf>
    <xf numFmtId="0" fontId="84" fillId="0" borderId="60" xfId="0" applyFont="1" applyFill="1" applyBorder="1" applyAlignment="1">
      <alignment horizontal="center" vertical="center" wrapText="1"/>
    </xf>
    <xf numFmtId="9" fontId="83" fillId="0" borderId="82" xfId="0" applyNumberFormat="1" applyFont="1" applyFill="1" applyBorder="1" applyAlignment="1">
      <alignment horizontal="center" vertical="center" wrapText="1"/>
    </xf>
    <xf numFmtId="9" fontId="83" fillId="0" borderId="78" xfId="0" applyNumberFormat="1" applyFont="1" applyFill="1" applyBorder="1" applyAlignment="1">
      <alignment horizontal="center" vertical="center" wrapText="1"/>
    </xf>
    <xf numFmtId="9" fontId="83" fillId="0" borderId="60" xfId="0" applyNumberFormat="1" applyFont="1" applyFill="1" applyBorder="1" applyAlignment="1">
      <alignment horizontal="center" vertical="center" wrapText="1"/>
    </xf>
    <xf numFmtId="0" fontId="83" fillId="0" borderId="82" xfId="0" applyFont="1" applyFill="1" applyBorder="1" applyAlignment="1">
      <alignment horizontal="center"/>
    </xf>
    <xf numFmtId="0" fontId="83" fillId="0" borderId="78" xfId="0" applyFont="1" applyFill="1" applyBorder="1" applyAlignment="1">
      <alignment horizontal="center"/>
    </xf>
    <xf numFmtId="0" fontId="83" fillId="0" borderId="60" xfId="0" applyFont="1" applyFill="1" applyBorder="1" applyAlignment="1">
      <alignment horizontal="center"/>
    </xf>
    <xf numFmtId="0" fontId="0" fillId="0" borderId="13" xfId="0"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4" fillId="0" borderId="0" xfId="0" applyFont="1" applyAlignment="1">
      <alignment horizontal="center" vertical="center"/>
    </xf>
    <xf numFmtId="0" fontId="60"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5" fillId="14" borderId="0" xfId="0" applyFont="1" applyFill="1" applyAlignment="1">
      <alignment horizontal="center" vertical="center" wrapText="1" readingOrder="1"/>
    </xf>
    <xf numFmtId="0" fontId="76" fillId="16" borderId="70" xfId="0" applyFont="1" applyFill="1" applyBorder="1" applyAlignment="1">
      <alignment horizontal="center" vertical="center" wrapText="1" readingOrder="1"/>
    </xf>
    <xf numFmtId="0" fontId="76" fillId="16" borderId="71" xfId="0" applyFont="1" applyFill="1" applyBorder="1" applyAlignment="1">
      <alignment horizontal="center" vertical="center" wrapText="1" readingOrder="1"/>
    </xf>
    <xf numFmtId="0" fontId="76" fillId="16" borderId="72" xfId="0" applyFont="1" applyFill="1" applyBorder="1" applyAlignment="1">
      <alignment horizontal="center" vertical="center" wrapText="1" readingOrder="1"/>
    </xf>
    <xf numFmtId="0" fontId="76" fillId="16" borderId="73" xfId="0" applyFont="1" applyFill="1" applyBorder="1" applyAlignment="1">
      <alignment horizontal="center" vertical="center" wrapText="1" readingOrder="1"/>
    </xf>
    <xf numFmtId="0" fontId="76" fillId="16" borderId="0" xfId="0" applyFont="1" applyFill="1" applyAlignment="1">
      <alignment horizontal="center" vertical="center" wrapText="1" readingOrder="1"/>
    </xf>
    <xf numFmtId="0" fontId="76" fillId="16" borderId="74" xfId="0" applyFont="1" applyFill="1" applyBorder="1" applyAlignment="1">
      <alignment horizontal="center" vertical="center" wrapText="1" readingOrder="1"/>
    </xf>
    <xf numFmtId="0" fontId="76" fillId="16" borderId="75" xfId="0" applyFont="1" applyFill="1" applyBorder="1" applyAlignment="1">
      <alignment horizontal="center" vertical="center" wrapText="1" readingOrder="1"/>
    </xf>
    <xf numFmtId="0" fontId="76" fillId="16" borderId="76" xfId="0" applyFont="1" applyFill="1" applyBorder="1" applyAlignment="1">
      <alignment horizontal="center" vertical="center" wrapText="1" readingOrder="1"/>
    </xf>
    <xf numFmtId="0" fontId="76" fillId="16" borderId="77" xfId="0" applyFont="1" applyFill="1" applyBorder="1" applyAlignment="1">
      <alignment horizontal="center" vertical="center" wrapText="1" readingOrder="1"/>
    </xf>
    <xf numFmtId="0" fontId="74" fillId="0" borderId="67" xfId="0" applyFont="1" applyBorder="1" applyAlignment="1">
      <alignment horizontal="center" vertical="center" wrapText="1"/>
    </xf>
    <xf numFmtId="0" fontId="74" fillId="0" borderId="68" xfId="0" applyFont="1" applyBorder="1" applyAlignment="1">
      <alignment horizontal="center" vertical="center"/>
    </xf>
    <xf numFmtId="0" fontId="74" fillId="0" borderId="20" xfId="0" applyFont="1" applyBorder="1" applyAlignment="1">
      <alignment horizontal="center" vertical="center" wrapText="1"/>
    </xf>
    <xf numFmtId="0" fontId="74" fillId="0" borderId="0" xfId="0" applyFont="1" applyAlignment="1">
      <alignment horizontal="center" vertical="center"/>
    </xf>
    <xf numFmtId="0" fontId="74" fillId="0" borderId="20" xfId="0" applyFont="1" applyBorder="1" applyAlignment="1">
      <alignment horizontal="center" vertical="center"/>
    </xf>
    <xf numFmtId="0" fontId="74" fillId="0" borderId="43" xfId="0" applyFont="1" applyBorder="1" applyAlignment="1">
      <alignment horizontal="center" vertical="center"/>
    </xf>
    <xf numFmtId="0" fontId="74" fillId="0" borderId="44" xfId="0" applyFont="1" applyBorder="1" applyAlignment="1">
      <alignment horizontal="center" vertical="center"/>
    </xf>
    <xf numFmtId="0" fontId="40" fillId="5" borderId="0" xfId="0" applyFont="1" applyFill="1" applyAlignment="1">
      <alignment horizontal="center" vertical="center" wrapText="1"/>
    </xf>
    <xf numFmtId="0" fontId="75" fillId="14" borderId="0" xfId="0" applyFont="1" applyFill="1" applyAlignment="1">
      <alignment horizontal="center" vertical="center" textRotation="90" wrapText="1" readingOrder="1"/>
    </xf>
    <xf numFmtId="0" fontId="75" fillId="14" borderId="21" xfId="0" applyFont="1" applyFill="1" applyBorder="1" applyAlignment="1">
      <alignment horizontal="center" vertical="center" textRotation="90" wrapText="1" readingOrder="1"/>
    </xf>
    <xf numFmtId="0" fontId="74" fillId="0" borderId="69" xfId="0" applyFont="1" applyBorder="1" applyAlignment="1">
      <alignment horizontal="center" vertical="center"/>
    </xf>
    <xf numFmtId="0" fontId="74" fillId="0" borderId="21" xfId="0" applyFont="1" applyBorder="1" applyAlignment="1">
      <alignment horizontal="center" vertical="center"/>
    </xf>
    <xf numFmtId="0" fontId="74" fillId="0" borderId="45" xfId="0" applyFont="1" applyBorder="1" applyAlignment="1">
      <alignment horizontal="center" vertical="center"/>
    </xf>
    <xf numFmtId="0" fontId="33" fillId="3" borderId="13"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0" borderId="13" xfId="0" applyFont="1" applyBorder="1" applyAlignment="1">
      <alignment horizontal="center" vertical="center" wrapText="1"/>
    </xf>
    <xf numFmtId="0" fontId="76" fillId="15" borderId="70" xfId="0" applyFont="1" applyFill="1" applyBorder="1" applyAlignment="1">
      <alignment horizontal="center" vertical="center" wrapText="1" readingOrder="1"/>
    </xf>
    <xf numFmtId="0" fontId="76" fillId="15" borderId="71" xfId="0" applyFont="1" applyFill="1" applyBorder="1" applyAlignment="1">
      <alignment horizontal="center" vertical="center" wrapText="1" readingOrder="1"/>
    </xf>
    <xf numFmtId="0" fontId="76" fillId="15" borderId="73" xfId="0" applyFont="1" applyFill="1" applyBorder="1" applyAlignment="1">
      <alignment horizontal="center" vertical="center" wrapText="1" readingOrder="1"/>
    </xf>
    <xf numFmtId="0" fontId="76" fillId="15" borderId="0" xfId="0" applyFont="1" applyFill="1" applyAlignment="1">
      <alignment horizontal="center" vertical="center" wrapText="1" readingOrder="1"/>
    </xf>
    <xf numFmtId="0" fontId="76" fillId="15" borderId="75" xfId="0" applyFont="1" applyFill="1" applyBorder="1" applyAlignment="1">
      <alignment horizontal="center" vertical="center" wrapText="1" readingOrder="1"/>
    </xf>
    <xf numFmtId="0" fontId="76" fillId="15" borderId="76" xfId="0" applyFont="1" applyFill="1" applyBorder="1" applyAlignment="1">
      <alignment horizontal="center" vertical="center" wrapText="1" readingOrder="1"/>
    </xf>
    <xf numFmtId="0" fontId="76" fillId="17" borderId="70" xfId="0" applyFont="1" applyFill="1" applyBorder="1" applyAlignment="1">
      <alignment horizontal="center" vertical="center" wrapText="1" readingOrder="1"/>
    </xf>
    <xf numFmtId="0" fontId="76" fillId="17" borderId="71" xfId="0" applyFont="1" applyFill="1" applyBorder="1" applyAlignment="1">
      <alignment horizontal="center" vertical="center" wrapText="1" readingOrder="1"/>
    </xf>
    <xf numFmtId="0" fontId="76" fillId="17" borderId="73" xfId="0" applyFont="1" applyFill="1" applyBorder="1" applyAlignment="1">
      <alignment horizontal="center" vertical="center" wrapText="1" readingOrder="1"/>
    </xf>
    <xf numFmtId="0" fontId="76" fillId="17" borderId="0" xfId="0" applyFont="1" applyFill="1" applyAlignment="1">
      <alignment horizontal="center" vertical="center" wrapText="1" readingOrder="1"/>
    </xf>
    <xf numFmtId="0" fontId="76" fillId="17" borderId="74" xfId="0" applyFont="1" applyFill="1" applyBorder="1" applyAlignment="1">
      <alignment horizontal="center" vertical="center" wrapText="1" readingOrder="1"/>
    </xf>
    <xf numFmtId="0" fontId="76" fillId="17" borderId="75" xfId="0" applyFont="1" applyFill="1" applyBorder="1" applyAlignment="1">
      <alignment horizontal="center" vertical="center" wrapText="1" readingOrder="1"/>
    </xf>
    <xf numFmtId="0" fontId="76" fillId="17" borderId="76" xfId="0" applyFont="1" applyFill="1" applyBorder="1" applyAlignment="1">
      <alignment horizontal="center" vertical="center" wrapText="1" readingOrder="1"/>
    </xf>
    <xf numFmtId="0" fontId="76" fillId="17" borderId="77" xfId="0" applyFont="1" applyFill="1" applyBorder="1" applyAlignment="1">
      <alignment horizontal="center" vertical="center" wrapText="1" readingOrder="1"/>
    </xf>
    <xf numFmtId="0" fontId="76" fillId="8" borderId="70" xfId="0" applyFont="1" applyFill="1" applyBorder="1" applyAlignment="1">
      <alignment horizontal="center" vertical="center" wrapText="1" readingOrder="1"/>
    </xf>
    <xf numFmtId="0" fontId="76" fillId="8" borderId="71" xfId="0" applyFont="1" applyFill="1" applyBorder="1" applyAlignment="1">
      <alignment horizontal="center" vertical="center" wrapText="1" readingOrder="1"/>
    </xf>
    <xf numFmtId="0" fontId="76" fillId="8" borderId="73" xfId="0" applyFont="1" applyFill="1" applyBorder="1" applyAlignment="1">
      <alignment horizontal="center" vertical="center" wrapText="1" readingOrder="1"/>
    </xf>
    <xf numFmtId="0" fontId="76" fillId="8" borderId="0" xfId="0" applyFont="1" applyFill="1" applyAlignment="1">
      <alignment horizontal="center" vertical="center" wrapText="1" readingOrder="1"/>
    </xf>
    <xf numFmtId="0" fontId="76" fillId="8" borderId="74" xfId="0" applyFont="1" applyFill="1" applyBorder="1" applyAlignment="1">
      <alignment horizontal="center" vertical="center" wrapText="1" readingOrder="1"/>
    </xf>
    <xf numFmtId="0" fontId="76" fillId="8" borderId="75" xfId="0" applyFont="1" applyFill="1" applyBorder="1" applyAlignment="1">
      <alignment horizontal="center" vertical="center" wrapText="1" readingOrder="1"/>
    </xf>
    <xf numFmtId="0" fontId="76" fillId="8" borderId="76" xfId="0" applyFont="1" applyFill="1" applyBorder="1" applyAlignment="1">
      <alignment horizontal="center" vertical="center" wrapText="1" readingOrder="1"/>
    </xf>
    <xf numFmtId="0" fontId="76" fillId="8" borderId="77" xfId="0" applyFont="1" applyFill="1" applyBorder="1" applyAlignment="1">
      <alignment horizontal="center" vertical="center" wrapText="1" readingOrder="1"/>
    </xf>
    <xf numFmtId="0" fontId="74" fillId="0" borderId="68" xfId="0" applyFont="1" applyBorder="1" applyAlignment="1">
      <alignment horizontal="center" vertical="center" wrapText="1"/>
    </xf>
    <xf numFmtId="0" fontId="74" fillId="0" borderId="0" xfId="0" applyFont="1" applyBorder="1" applyAlignment="1">
      <alignment horizontal="center" vertical="center"/>
    </xf>
    <xf numFmtId="1" fontId="78"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8" fillId="0" borderId="88" xfId="0" applyNumberFormat="1" applyFont="1" applyBorder="1" applyAlignment="1">
      <alignment horizontal="center" vertical="center"/>
    </xf>
    <xf numFmtId="0" fontId="78" fillId="0" borderId="13" xfId="0" applyFont="1" applyBorder="1" applyAlignment="1">
      <alignment horizontal="center" vertical="center"/>
    </xf>
    <xf numFmtId="0" fontId="78"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8" fillId="0" borderId="97" xfId="0" applyNumberFormat="1" applyFont="1" applyBorder="1" applyAlignment="1" applyProtection="1">
      <alignment horizontal="center" vertical="center" wrapText="1"/>
      <protection locked="0"/>
    </xf>
    <xf numFmtId="1" fontId="78" fillId="0" borderId="99" xfId="0" applyNumberFormat="1" applyFont="1" applyBorder="1" applyAlignment="1" applyProtection="1">
      <alignment horizontal="center" vertical="center" wrapText="1"/>
      <protection locked="0"/>
    </xf>
    <xf numFmtId="1" fontId="78" fillId="0" borderId="100" xfId="0" applyNumberFormat="1" applyFont="1" applyBorder="1" applyAlignment="1" applyProtection="1">
      <alignment horizontal="center" vertical="center" wrapText="1"/>
      <protection locked="0"/>
    </xf>
    <xf numFmtId="0" fontId="78" fillId="0" borderId="98" xfId="0" applyFont="1" applyBorder="1" applyAlignment="1" applyProtection="1">
      <alignment horizontal="left" vertical="center" wrapText="1"/>
      <protection locked="0"/>
    </xf>
    <xf numFmtId="0" fontId="78" fillId="0" borderId="78" xfId="0" applyFont="1" applyBorder="1" applyAlignment="1" applyProtection="1">
      <alignment horizontal="left" vertical="center" wrapText="1"/>
      <protection locked="0"/>
    </xf>
    <xf numFmtId="0" fontId="78" fillId="0" borderId="101" xfId="0" applyFont="1" applyBorder="1" applyAlignment="1" applyProtection="1">
      <alignment horizontal="left" vertical="center" wrapText="1"/>
      <protection locked="0"/>
    </xf>
    <xf numFmtId="0" fontId="78" fillId="0" borderId="98" xfId="0" applyFont="1" applyBorder="1" applyAlignment="1" applyProtection="1">
      <alignment horizontal="center" vertical="center" wrapText="1"/>
      <protection locked="0"/>
    </xf>
    <xf numFmtId="0" fontId="78" fillId="0" borderId="78" xfId="0" applyFont="1" applyBorder="1" applyAlignment="1" applyProtection="1">
      <alignment horizontal="center" vertical="center" wrapText="1"/>
      <protection locked="0"/>
    </xf>
    <xf numFmtId="0" fontId="78" fillId="0" borderId="101" xfId="0" applyFont="1" applyBorder="1" applyAlignment="1" applyProtection="1">
      <alignment horizontal="center" vertical="center" wrapText="1"/>
      <protection locked="0"/>
    </xf>
    <xf numFmtId="0" fontId="78" fillId="0" borderId="98" xfId="0" applyFont="1" applyBorder="1" applyAlignment="1" applyProtection="1">
      <alignment horizontal="center" vertical="center"/>
      <protection locked="0"/>
    </xf>
    <xf numFmtId="0" fontId="78" fillId="0" borderId="78" xfId="0" applyFont="1" applyBorder="1" applyAlignment="1" applyProtection="1">
      <alignment horizontal="center" vertical="center"/>
      <protection locked="0"/>
    </xf>
    <xf numFmtId="0" fontId="78" fillId="0" borderId="101" xfId="0" applyFont="1" applyBorder="1" applyAlignment="1" applyProtection="1">
      <alignment horizontal="center" vertical="center"/>
      <protection locked="0"/>
    </xf>
    <xf numFmtId="0" fontId="78" fillId="0" borderId="88" xfId="0" applyFont="1" applyBorder="1" applyAlignment="1" applyProtection="1">
      <alignment horizontal="center" vertical="center"/>
      <protection locked="0"/>
    </xf>
    <xf numFmtId="0" fontId="78" fillId="0" borderId="13" xfId="0" applyFont="1" applyBorder="1" applyAlignment="1" applyProtection="1">
      <alignment horizontal="center" vertical="center"/>
      <protection locked="0"/>
    </xf>
    <xf numFmtId="0" fontId="78" fillId="0" borderId="65" xfId="0" applyFont="1" applyBorder="1" applyAlignment="1" applyProtection="1">
      <alignment horizontal="center" vertical="center"/>
      <protection locked="0"/>
    </xf>
    <xf numFmtId="0" fontId="72" fillId="23" borderId="102" xfId="0" applyFont="1" applyFill="1" applyBorder="1" applyAlignment="1">
      <alignment horizontal="center"/>
    </xf>
    <xf numFmtId="0" fontId="72" fillId="23" borderId="103" xfId="0" applyFont="1" applyFill="1" applyBorder="1" applyAlignment="1">
      <alignment horizontal="center"/>
    </xf>
    <xf numFmtId="0" fontId="79" fillId="4" borderId="94" xfId="0" applyFont="1" applyFill="1" applyBorder="1" applyAlignment="1">
      <alignment horizontal="center" vertical="center"/>
    </xf>
    <xf numFmtId="0" fontId="79" fillId="4" borderId="104" xfId="0" applyFont="1" applyFill="1" applyBorder="1" applyAlignment="1">
      <alignment horizontal="center" vertical="center"/>
    </xf>
    <xf numFmtId="0" fontId="79" fillId="4" borderId="95" xfId="0" applyFont="1" applyFill="1" applyBorder="1" applyAlignment="1">
      <alignment horizontal="center" vertical="center"/>
    </xf>
    <xf numFmtId="0" fontId="79" fillId="22" borderId="92" xfId="0" applyFont="1" applyFill="1" applyBorder="1" applyAlignment="1" applyProtection="1">
      <alignment horizontal="center" vertical="center" wrapText="1"/>
      <protection locked="0"/>
    </xf>
    <xf numFmtId="0" fontId="79" fillId="4" borderId="92" xfId="0" applyFont="1" applyFill="1" applyBorder="1" applyAlignment="1" applyProtection="1">
      <alignment horizontal="center" vertical="center" wrapText="1"/>
      <protection locked="0"/>
    </xf>
    <xf numFmtId="0" fontId="81" fillId="4" borderId="2" xfId="0" applyFont="1" applyFill="1" applyBorder="1" applyAlignment="1">
      <alignment horizontal="center" vertical="center" wrapText="1"/>
    </xf>
    <xf numFmtId="0" fontId="81" fillId="4" borderId="105" xfId="0" applyFont="1" applyFill="1" applyBorder="1" applyAlignment="1">
      <alignment horizontal="center" vertical="center" wrapText="1"/>
    </xf>
    <xf numFmtId="0" fontId="81" fillId="4" borderId="0" xfId="0" applyFont="1" applyFill="1" applyBorder="1" applyAlignment="1">
      <alignment horizontal="center" vertical="center" wrapText="1"/>
    </xf>
    <xf numFmtId="0" fontId="81" fillId="4" borderId="90" xfId="0" applyFont="1" applyFill="1" applyBorder="1" applyAlignment="1">
      <alignment horizontal="center" vertical="center" wrapText="1"/>
    </xf>
    <xf numFmtId="0" fontId="80" fillId="4" borderId="93" xfId="0" applyFont="1" applyFill="1" applyBorder="1" applyAlignment="1">
      <alignment horizontal="center" vertical="center" wrapText="1"/>
    </xf>
    <xf numFmtId="0" fontId="80" fillId="4" borderId="96" xfId="0" applyFont="1" applyFill="1" applyBorder="1" applyAlignment="1">
      <alignment horizontal="center" vertical="center" wrapText="1"/>
    </xf>
    <xf numFmtId="0" fontId="80" fillId="4" borderId="94" xfId="0" applyFont="1" applyFill="1" applyBorder="1" applyAlignment="1">
      <alignment horizontal="center" vertical="center" wrapText="1"/>
    </xf>
    <xf numFmtId="0" fontId="80" fillId="4" borderId="95" xfId="0" applyFont="1" applyFill="1" applyBorder="1" applyAlignment="1">
      <alignment horizontal="center" vertical="center" wrapText="1"/>
    </xf>
    <xf numFmtId="0" fontId="79" fillId="4" borderId="94" xfId="0" applyFont="1" applyFill="1" applyBorder="1" applyAlignment="1" applyProtection="1">
      <alignment horizontal="center" vertical="center" wrapText="1"/>
      <protection locked="0"/>
    </xf>
    <xf numFmtId="1" fontId="78" fillId="0" borderId="78" xfId="0" applyNumberFormat="1" applyFont="1" applyBorder="1" applyAlignment="1" applyProtection="1">
      <alignment horizontal="center" vertical="center" wrapText="1"/>
      <protection locked="0"/>
    </xf>
    <xf numFmtId="1" fontId="78" fillId="0" borderId="101" xfId="0" applyNumberFormat="1" applyFont="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2706">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0000"/>
      </font>
      <fill>
        <patternFill>
          <bgColor rgb="FFFFC000"/>
        </patternFill>
      </fill>
    </dxf>
    <dxf>
      <font>
        <color rgb="FF000000"/>
      </font>
      <fill>
        <patternFill>
          <bgColor rgb="FF92D050"/>
        </patternFill>
      </fill>
    </dxf>
    <dxf>
      <font>
        <color rgb="FF000000"/>
      </font>
      <fill>
        <patternFill>
          <bgColor rgb="FF00B050"/>
        </patternFill>
      </fill>
    </dxf>
    <dxf>
      <font>
        <color rgb="FF000000"/>
      </font>
      <fill>
        <patternFill>
          <bgColor rgb="FFFFD966"/>
        </patternFill>
      </fill>
    </dxf>
    <dxf>
      <font>
        <color rgb="FF000000"/>
      </font>
      <fill>
        <patternFill>
          <bgColor rgb="FFFF0000"/>
        </patternFill>
      </fill>
    </dxf>
    <dxf>
      <font>
        <color rgb="FF000000"/>
      </font>
      <fill>
        <patternFill>
          <bgColor rgb="FFFFC000"/>
        </patternFill>
      </fill>
    </dxf>
    <dxf>
      <font>
        <color rgb="FF000000"/>
      </font>
      <fill>
        <patternFill>
          <bgColor rgb="FF92D050"/>
        </patternFill>
      </fill>
    </dxf>
    <dxf>
      <font>
        <color rgb="FF000000"/>
      </font>
      <fill>
        <patternFill>
          <bgColor rgb="FFFF0000"/>
        </patternFill>
      </fill>
    </dxf>
    <dxf>
      <font>
        <color rgb="FF000000"/>
      </font>
      <fill>
        <patternFill>
          <bgColor rgb="FFFFD966"/>
        </patternFill>
      </fill>
    </dxf>
    <dxf>
      <font>
        <color rgb="FF000000"/>
      </font>
      <fill>
        <patternFill>
          <bgColor rgb="FF92D050"/>
        </patternFill>
      </fill>
    </dxf>
    <dxf>
      <font>
        <color rgb="FF000000"/>
      </font>
      <fill>
        <patternFill>
          <bgColor rgb="FF00B050"/>
        </patternFill>
      </fill>
    </dxf>
    <dxf>
      <font>
        <color rgb="FF000000"/>
      </font>
      <fill>
        <patternFill>
          <bgColor rgb="FFFFD966"/>
        </patternFill>
      </fill>
    </dxf>
    <dxf>
      <font>
        <color rgb="FF000000"/>
      </font>
      <fill>
        <patternFill>
          <bgColor rgb="FFFFC000"/>
        </patternFill>
      </fill>
    </dxf>
    <dxf>
      <font>
        <color rgb="FF000000"/>
      </font>
      <fill>
        <patternFill>
          <bgColor rgb="FFFF0000"/>
        </patternFill>
      </fill>
    </dxf>
    <dxf>
      <font>
        <color rgb="FF000000"/>
      </font>
      <fill>
        <patternFill>
          <bgColor rgb="FF92D050"/>
        </patternFill>
      </fill>
    </dxf>
    <dxf>
      <font>
        <color rgb="FF000000"/>
      </font>
      <fill>
        <patternFill>
          <bgColor rgb="FF00B050"/>
        </patternFill>
      </fill>
    </dxf>
    <dxf>
      <font>
        <color rgb="FF000000"/>
      </font>
      <fill>
        <patternFill>
          <bgColor rgb="FFFFD966"/>
        </patternFill>
      </fill>
    </dxf>
    <dxf>
      <font>
        <color auto="1"/>
      </font>
      <fill>
        <patternFill>
          <bgColor rgb="FFFFC000"/>
        </patternFill>
      </fill>
    </dxf>
    <dxf>
      <font>
        <color rgb="FF000000"/>
      </font>
      <fill>
        <patternFill>
          <bgColor rgb="FFFF0000"/>
        </patternFill>
      </fill>
    </dxf>
    <dxf>
      <font>
        <color rgb="FF000000"/>
      </font>
      <fill>
        <patternFill>
          <bgColor rgb="FF92D050"/>
        </patternFill>
      </fill>
    </dxf>
    <dxf>
      <font>
        <color rgb="FF000000"/>
      </font>
      <fill>
        <patternFill>
          <bgColor rgb="FF00B050"/>
        </patternFill>
      </fill>
    </dxf>
    <dxf>
      <font>
        <color rgb="FF000000"/>
      </font>
      <fill>
        <patternFill>
          <bgColor rgb="FF92D050"/>
        </patternFill>
      </fill>
    </dxf>
    <dxf>
      <font>
        <color rgb="FF000000"/>
      </font>
      <fill>
        <patternFill>
          <bgColor rgb="FFFFD966"/>
        </patternFill>
      </fill>
    </dxf>
    <dxf>
      <font>
        <color rgb="FF000000"/>
      </font>
      <fill>
        <patternFill>
          <bgColor rgb="FFFFC000"/>
        </patternFill>
      </fill>
    </dxf>
    <dxf>
      <font>
        <color rgb="FF000000"/>
      </font>
      <fill>
        <patternFill>
          <bgColor rgb="FFFF0000"/>
        </patternFill>
      </fill>
    </dxf>
    <dxf>
      <font>
        <color rgb="FF000000"/>
      </font>
      <fill>
        <patternFill>
          <bgColor rgb="FFFFC000"/>
        </patternFill>
      </fill>
    </dxf>
    <dxf>
      <font>
        <color rgb="FF000000"/>
      </font>
      <fill>
        <patternFill>
          <bgColor rgb="FF92D050"/>
        </patternFill>
      </fill>
    </dxf>
    <dxf>
      <font>
        <color rgb="FF000000"/>
      </font>
      <fill>
        <patternFill>
          <bgColor rgb="FF00B050"/>
        </patternFill>
      </fill>
    </dxf>
    <dxf>
      <font>
        <color rgb="FF000000"/>
      </font>
      <fill>
        <patternFill>
          <bgColor rgb="FFFFD966"/>
        </patternFill>
      </fill>
    </dxf>
    <dxf>
      <font>
        <color rgb="FF000000"/>
      </font>
      <fill>
        <patternFill>
          <bgColor rgb="FFFF0000"/>
        </patternFill>
      </fill>
    </dxf>
    <dxf>
      <font>
        <color rgb="FF000000"/>
      </font>
      <fill>
        <patternFill>
          <bgColor rgb="FFFFC000"/>
        </patternFill>
      </fill>
    </dxf>
    <dxf>
      <font>
        <color rgb="FF000000"/>
      </font>
      <fill>
        <patternFill>
          <bgColor rgb="FF92D050"/>
        </patternFill>
      </fill>
    </dxf>
    <dxf>
      <font>
        <color rgb="FF000000"/>
      </font>
      <fill>
        <patternFill>
          <bgColor rgb="FFFF0000"/>
        </patternFill>
      </fill>
    </dxf>
    <dxf>
      <font>
        <color rgb="FF000000"/>
      </font>
      <fill>
        <patternFill>
          <bgColor rgb="FFFFD966"/>
        </patternFill>
      </fill>
    </dxf>
    <dxf>
      <font>
        <color rgb="FF000000"/>
      </font>
      <fill>
        <patternFill>
          <bgColor rgb="FF92D050"/>
        </patternFill>
      </fill>
    </dxf>
    <dxf>
      <font>
        <color rgb="FF000000"/>
      </font>
      <fill>
        <patternFill>
          <bgColor rgb="FF00B050"/>
        </patternFill>
      </fill>
    </dxf>
    <dxf>
      <font>
        <color rgb="FF000000"/>
      </font>
      <fill>
        <patternFill>
          <bgColor rgb="FFFFD966"/>
        </patternFill>
      </fill>
    </dxf>
    <dxf>
      <font>
        <color rgb="FF000000"/>
      </font>
      <fill>
        <patternFill>
          <bgColor rgb="FFFFC000"/>
        </patternFill>
      </fill>
    </dxf>
    <dxf>
      <font>
        <color rgb="FF000000"/>
      </font>
      <fill>
        <patternFill>
          <bgColor rgb="FFFF0000"/>
        </patternFill>
      </fill>
    </dxf>
    <dxf>
      <font>
        <color rgb="FF000000"/>
      </font>
      <fill>
        <patternFill>
          <bgColor rgb="FF92D050"/>
        </patternFill>
      </fill>
    </dxf>
    <dxf>
      <font>
        <color rgb="FF000000"/>
      </font>
      <fill>
        <patternFill>
          <bgColor rgb="FF00B050"/>
        </patternFill>
      </fill>
    </dxf>
    <dxf>
      <font>
        <color rgb="FF000000"/>
      </font>
      <fill>
        <patternFill>
          <bgColor rgb="FFFFD966"/>
        </patternFill>
      </fill>
    </dxf>
    <dxf>
      <font>
        <color auto="1"/>
      </font>
      <fill>
        <patternFill>
          <bgColor rgb="FFFFC000"/>
        </patternFill>
      </fill>
    </dxf>
    <dxf>
      <font>
        <color rgb="FF000000"/>
      </font>
      <fill>
        <patternFill>
          <bgColor rgb="FFFF0000"/>
        </patternFill>
      </fill>
    </dxf>
    <dxf>
      <font>
        <color rgb="FF000000"/>
      </font>
      <fill>
        <patternFill>
          <bgColor rgb="FF92D050"/>
        </patternFill>
      </fill>
    </dxf>
    <dxf>
      <font>
        <color rgb="FF000000"/>
      </font>
      <fill>
        <patternFill>
          <bgColor rgb="FF00B050"/>
        </patternFill>
      </fill>
    </dxf>
    <dxf>
      <font>
        <color rgb="FF000000"/>
      </font>
      <fill>
        <patternFill>
          <bgColor rgb="FF92D050"/>
        </patternFill>
      </fill>
    </dxf>
    <dxf>
      <font>
        <color rgb="FF000000"/>
      </font>
      <fill>
        <patternFill>
          <bgColor rgb="FFFFD966"/>
        </patternFill>
      </fill>
    </dxf>
    <dxf>
      <font>
        <color rgb="FF000000"/>
      </font>
      <fill>
        <patternFill>
          <bgColor rgb="FFFFC000"/>
        </patternFill>
      </fill>
    </dxf>
    <dxf>
      <font>
        <color rgb="FF000000"/>
      </font>
      <fill>
        <patternFill>
          <bgColor rgb="FFFF0000"/>
        </patternFill>
      </fill>
    </dxf>
    <dxf>
      <font>
        <color rgb="FF000000"/>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rgb="FF70AD47"/>
        </patternFill>
      </fill>
    </dxf>
    <dxf>
      <fill>
        <patternFill>
          <bgColor rgb="FF70AD47"/>
        </patternFill>
      </fill>
    </dxf>
    <dxf>
      <fill>
        <patternFill>
          <bgColor rgb="FF70AD47"/>
        </patternFill>
      </fill>
    </dxf>
    <dxf>
      <font>
        <color rgb="FF000000"/>
      </font>
    </dxf>
    <dxf>
      <fill>
        <patternFill>
          <bgColor rgb="FF92D050"/>
        </patternFill>
      </fill>
    </dxf>
    <dxf>
      <fill>
        <patternFill>
          <bgColor rgb="FF00B050"/>
        </patternFill>
      </fill>
    </dxf>
    <dxf>
      <fill>
        <patternFill>
          <bgColor rgb="FF92D050"/>
        </patternFill>
      </fill>
    </dxf>
    <dxf>
      <fill>
        <patternFill>
          <bgColor rgb="FFFFE699"/>
        </patternFill>
      </fill>
    </dxf>
    <dxf>
      <font>
        <color auto="1"/>
      </font>
    </dxf>
    <dxf>
      <fill>
        <patternFill>
          <bgColor rgb="FFFFD966"/>
        </patternFill>
      </fill>
    </dxf>
    <dxf>
      <font>
        <color rgb="FF000000"/>
      </font>
      <fill>
        <patternFill>
          <bgColor rgb="FFFFC000"/>
        </patternFill>
      </fill>
    </dxf>
    <dxf>
      <font>
        <color rgb="FF000000"/>
      </font>
      <fill>
        <patternFill>
          <bgColor rgb="FFFF0000"/>
        </patternFill>
      </fill>
    </dxf>
    <dxf>
      <font>
        <color rgb="FF000000"/>
      </font>
      <fill>
        <patternFill>
          <bgColor rgb="FF00B050"/>
        </patternFill>
      </fill>
    </dxf>
    <dxf>
      <font>
        <color rgb="FF000000"/>
      </font>
      <fill>
        <patternFill>
          <bgColor rgb="FF92D050"/>
        </patternFill>
      </fill>
    </dxf>
    <dxf>
      <font>
        <color rgb="FF000000"/>
      </font>
      <fill>
        <patternFill>
          <bgColor rgb="FFFF0000"/>
        </patternFill>
      </fill>
    </dxf>
    <dxf>
      <font>
        <color rgb="FF000000"/>
      </font>
      <fill>
        <patternFill>
          <bgColor rgb="FFFFD966"/>
        </patternFill>
      </fill>
    </dxf>
    <dxf>
      <font>
        <color rgb="FF000000"/>
      </font>
      <fill>
        <patternFill>
          <bgColor rgb="FF92D050"/>
        </patternFill>
      </fill>
    </dxf>
    <dxf>
      <font>
        <color rgb="FF000000"/>
      </font>
      <fill>
        <patternFill>
          <bgColor rgb="FFFFC000"/>
        </patternFill>
      </fill>
    </dxf>
    <dxf>
      <font>
        <color rgb="FF000000"/>
      </font>
      <fill>
        <patternFill>
          <bgColor rgb="FFFF0000"/>
        </patternFill>
      </fill>
    </dxf>
    <dxf>
      <font>
        <color rgb="FF000000"/>
      </font>
      <fill>
        <patternFill>
          <bgColor rgb="FFFFC000"/>
        </patternFill>
      </fill>
    </dxf>
    <dxf>
      <font>
        <color rgb="FF000000"/>
      </font>
      <fill>
        <patternFill>
          <bgColor rgb="FF92D050"/>
        </patternFill>
      </fill>
    </dxf>
    <dxf>
      <font>
        <color rgb="FF000000"/>
      </font>
      <fill>
        <patternFill>
          <bgColor rgb="FF00B050"/>
        </patternFill>
      </fill>
    </dxf>
    <dxf>
      <font>
        <color rgb="FF000000"/>
      </font>
      <fill>
        <patternFill>
          <bgColor rgb="FFFFD966"/>
        </patternFill>
      </fill>
    </dxf>
    <dxf>
      <font>
        <color rgb="FF000000"/>
      </font>
      <fill>
        <patternFill>
          <bgColor rgb="FFFF0000"/>
        </patternFill>
      </fill>
    </dxf>
    <dxf>
      <font>
        <color rgb="FF000000"/>
      </font>
      <fill>
        <patternFill>
          <bgColor rgb="FFFFC000"/>
        </patternFill>
      </fill>
    </dxf>
    <dxf>
      <font>
        <color rgb="FF000000"/>
      </font>
      <fill>
        <patternFill>
          <bgColor rgb="FF92D050"/>
        </patternFill>
      </fill>
    </dxf>
    <dxf>
      <font>
        <color rgb="FF000000"/>
      </font>
      <fill>
        <patternFill>
          <bgColor rgb="FFFF0000"/>
        </patternFill>
      </fill>
    </dxf>
    <dxf>
      <font>
        <color rgb="FF000000"/>
      </font>
      <fill>
        <patternFill>
          <bgColor rgb="FFFFD966"/>
        </patternFill>
      </fill>
    </dxf>
    <dxf>
      <font>
        <color rgb="FF000000"/>
      </font>
      <fill>
        <patternFill>
          <bgColor rgb="FF92D050"/>
        </patternFill>
      </fill>
    </dxf>
    <dxf>
      <font>
        <color rgb="FF000000"/>
      </font>
      <fill>
        <patternFill>
          <bgColor rgb="FF00B050"/>
        </patternFill>
      </fill>
    </dxf>
    <dxf>
      <font>
        <color rgb="FF000000"/>
      </font>
      <fill>
        <patternFill>
          <bgColor rgb="FFFFD966"/>
        </patternFill>
      </fill>
    </dxf>
    <dxf>
      <font>
        <color rgb="FF000000"/>
      </font>
      <fill>
        <patternFill>
          <bgColor rgb="FFFFC000"/>
        </patternFill>
      </fill>
    </dxf>
    <dxf>
      <font>
        <color rgb="FF000000"/>
      </font>
      <fill>
        <patternFill>
          <bgColor rgb="FFFF0000"/>
        </patternFill>
      </fill>
    </dxf>
    <dxf>
      <font>
        <color rgb="FF000000"/>
      </font>
      <fill>
        <patternFill>
          <bgColor rgb="FF92D050"/>
        </patternFill>
      </fill>
    </dxf>
    <dxf>
      <font>
        <color rgb="FF000000"/>
      </font>
      <fill>
        <patternFill>
          <bgColor rgb="FF00B050"/>
        </patternFill>
      </fill>
    </dxf>
    <dxf>
      <font>
        <color rgb="FF000000"/>
      </font>
      <fill>
        <patternFill>
          <bgColor rgb="FFFFD966"/>
        </patternFill>
      </fill>
    </dxf>
    <dxf>
      <font>
        <color auto="1"/>
      </font>
      <fill>
        <patternFill>
          <bgColor rgb="FFFFC000"/>
        </patternFill>
      </fill>
    </dxf>
    <dxf>
      <font>
        <color rgb="FF000000"/>
      </font>
      <fill>
        <patternFill>
          <bgColor rgb="FFFF0000"/>
        </patternFill>
      </fill>
    </dxf>
    <dxf>
      <font>
        <color rgb="FF000000"/>
      </font>
      <fill>
        <patternFill>
          <bgColor rgb="FF92D050"/>
        </patternFill>
      </fill>
    </dxf>
    <dxf>
      <font>
        <color rgb="FF000000"/>
      </font>
      <fill>
        <patternFill>
          <bgColor rgb="FF00B050"/>
        </patternFill>
      </fill>
    </dxf>
    <dxf>
      <font>
        <color rgb="FF000000"/>
      </font>
      <fill>
        <patternFill>
          <bgColor rgb="FF92D050"/>
        </patternFill>
      </fill>
    </dxf>
    <dxf>
      <font>
        <color rgb="FF000000"/>
      </font>
      <fill>
        <patternFill>
          <bgColor rgb="FFFFD966"/>
        </patternFill>
      </fill>
    </dxf>
    <dxf>
      <font>
        <color rgb="FF000000"/>
      </font>
      <fill>
        <patternFill>
          <bgColor rgb="FFFFC000"/>
        </patternFill>
      </fill>
    </dxf>
    <dxf>
      <font>
        <color rgb="FF000000"/>
      </font>
      <fill>
        <patternFill>
          <bgColor rgb="FFFF0000"/>
        </patternFill>
      </fill>
    </dxf>
    <dxf>
      <font>
        <color rgb="FF000000"/>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rgb="FF70AD47"/>
        </patternFill>
      </fill>
    </dxf>
    <dxf>
      <fill>
        <patternFill>
          <bgColor rgb="FF70AD47"/>
        </patternFill>
      </fill>
    </dxf>
    <dxf>
      <fill>
        <patternFill>
          <bgColor rgb="FF70AD47"/>
        </patternFill>
      </fill>
    </dxf>
    <dxf>
      <font>
        <color rgb="FF000000"/>
      </font>
    </dxf>
    <dxf>
      <fill>
        <patternFill>
          <bgColor rgb="FF92D050"/>
        </patternFill>
      </fill>
    </dxf>
    <dxf>
      <fill>
        <patternFill>
          <bgColor rgb="FF00B050"/>
        </patternFill>
      </fill>
    </dxf>
    <dxf>
      <fill>
        <patternFill>
          <bgColor rgb="FF92D050"/>
        </patternFill>
      </fill>
    </dxf>
    <dxf>
      <fill>
        <patternFill>
          <bgColor rgb="FFFFE699"/>
        </patternFill>
      </fill>
    </dxf>
    <dxf>
      <font>
        <color auto="1"/>
      </font>
    </dxf>
    <dxf>
      <fill>
        <patternFill>
          <bgColor rgb="FFFFD966"/>
        </patternFill>
      </fill>
    </dxf>
    <dxf>
      <font>
        <color rgb="FF000000"/>
      </font>
      <fill>
        <patternFill>
          <bgColor rgb="FFFFC000"/>
        </patternFill>
      </fill>
    </dxf>
    <dxf>
      <font>
        <color rgb="FF000000"/>
      </font>
      <fill>
        <patternFill>
          <bgColor rgb="FFFF0000"/>
        </patternFill>
      </fill>
    </dxf>
    <dxf>
      <font>
        <color rgb="FF000000"/>
      </font>
      <fill>
        <patternFill>
          <bgColor rgb="FF00B050"/>
        </patternFill>
      </fill>
    </dxf>
    <dxf>
      <font>
        <color rgb="FF000000"/>
      </font>
      <fill>
        <patternFill>
          <bgColor rgb="FF92D050"/>
        </patternFill>
      </fill>
    </dxf>
    <dxf>
      <font>
        <color rgb="FF000000"/>
      </font>
      <fill>
        <patternFill>
          <bgColor rgb="FF92D050"/>
        </patternFill>
      </fill>
    </dxf>
    <dxf>
      <font>
        <color rgb="FF000000"/>
      </font>
      <fill>
        <patternFill>
          <bgColor rgb="FF00B050"/>
        </patternFill>
      </fill>
    </dxf>
    <dxf>
      <font>
        <color rgb="FF000000"/>
      </font>
      <fill>
        <patternFill>
          <bgColor rgb="FFFFD966"/>
        </patternFill>
      </fill>
    </dxf>
    <dxf>
      <font>
        <color rgb="FF000000"/>
      </font>
      <fill>
        <patternFill>
          <bgColor rgb="FFFFC000"/>
        </patternFill>
      </fill>
    </dxf>
    <dxf>
      <font>
        <color rgb="FF000000"/>
      </font>
      <fill>
        <patternFill>
          <bgColor rgb="FFFF0000"/>
        </patternFill>
      </fill>
    </dxf>
    <dxf>
      <font>
        <color rgb="FF000000"/>
      </font>
      <fill>
        <patternFill>
          <bgColor rgb="FF92D050"/>
        </patternFill>
      </fill>
    </dxf>
    <dxf>
      <font>
        <color rgb="FF000000"/>
      </font>
      <fill>
        <patternFill>
          <bgColor rgb="FF92D050"/>
        </patternFill>
      </fill>
    </dxf>
    <dxf>
      <font>
        <color rgb="FF000000"/>
      </font>
      <fill>
        <patternFill>
          <bgColor rgb="FF00B050"/>
        </patternFill>
      </fill>
    </dxf>
    <dxf>
      <font>
        <color rgb="FF000000"/>
      </font>
      <fill>
        <patternFill>
          <bgColor rgb="FFFFD966"/>
        </patternFill>
      </fill>
    </dxf>
    <dxf>
      <font>
        <color rgb="FF000000"/>
      </font>
      <fill>
        <patternFill>
          <bgColor rgb="FFFFC000"/>
        </patternFill>
      </fill>
    </dxf>
    <dxf>
      <fill>
        <patternFill>
          <bgColor rgb="FFFFC000"/>
        </patternFill>
      </fill>
    </dxf>
    <dxf>
      <font>
        <color rgb="FF000000"/>
      </font>
      <fill>
        <patternFill>
          <bgColor rgb="FFFF0000"/>
        </patternFill>
      </fill>
    </dxf>
    <dxf>
      <font>
        <color rgb="FF000000"/>
      </font>
      <fill>
        <patternFill>
          <bgColor rgb="FFFF0000"/>
        </patternFill>
      </fill>
    </dxf>
    <dxf>
      <font>
        <color rgb="FF000000"/>
      </font>
      <fill>
        <patternFill>
          <bgColor rgb="FFFFD966"/>
        </patternFill>
      </fill>
    </dxf>
    <dxf>
      <font>
        <color rgb="FF000000"/>
      </font>
      <fill>
        <patternFill>
          <bgColor rgb="FF92D050"/>
        </patternFill>
      </fill>
    </dxf>
    <dxf>
      <font>
        <color rgb="FF000000"/>
      </font>
      <fill>
        <patternFill>
          <bgColor rgb="FFFFC000"/>
        </patternFill>
      </fill>
    </dxf>
    <dxf>
      <font>
        <color rgb="FF000000"/>
      </font>
      <fill>
        <patternFill>
          <bgColor rgb="FFFF0000"/>
        </patternFill>
      </fill>
    </dxf>
    <dxf>
      <font>
        <color rgb="FF000000"/>
      </font>
      <fill>
        <patternFill>
          <bgColor rgb="FF92D050"/>
        </patternFill>
      </fill>
    </dxf>
    <dxf>
      <font>
        <color rgb="FF000000"/>
      </font>
      <fill>
        <patternFill>
          <bgColor rgb="FF00B050"/>
        </patternFill>
      </fill>
    </dxf>
    <dxf>
      <font>
        <color rgb="FF000000"/>
      </font>
      <fill>
        <patternFill>
          <bgColor rgb="FFFFD966"/>
        </patternFill>
      </fill>
    </dxf>
    <dxf>
      <font>
        <color rgb="FF000000"/>
      </font>
      <fill>
        <patternFill>
          <bgColor rgb="FFFFC000"/>
        </patternFill>
      </fill>
    </dxf>
    <dxf>
      <fill>
        <patternFill>
          <bgColor rgb="FFFFC000"/>
        </patternFill>
      </fill>
    </dxf>
    <dxf>
      <font>
        <color rgb="FF000000"/>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pivotCacheDefinition" Target="pivotCache/pivotCacheDefinition1.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8.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tyles" Target="styles.xml"/><Relationship Id="rId30" Type="http://schemas.openxmlformats.org/officeDocument/2006/relationships/calcChain" Target="calcChain.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6.jpe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504825"/>
          <a:ext cx="2886074" cy="2952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133796</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57150</xdr:rowOff>
    </xdr:from>
    <xdr:to>
      <xdr:col>4</xdr:col>
      <xdr:colOff>123826</xdr:colOff>
      <xdr:row>2</xdr:row>
      <xdr:rowOff>90079</xdr:rowOff>
    </xdr:to>
    <xdr:pic>
      <xdr:nvPicPr>
        <xdr:cNvPr id="7" name="Imagen 6">
          <a:extLst>
            <a:ext uri="{FF2B5EF4-FFF2-40B4-BE49-F238E27FC236}">
              <a16:creationId xmlns:a16="http://schemas.microsoft.com/office/drawing/2014/main" id="{87580101-FAF6-4A72-A2AF-209D770EA9A6}"/>
            </a:ext>
            <a:ext uri="{147F2762-F138-4A5C-976F-8EAC2B608ADB}">
              <a16:predDERef xmlns:a16="http://schemas.microsoft.com/office/drawing/2014/main" pred="{6372583D-1E3B-4ACB-A99D-B0BE4F0539A4}"/>
            </a:ext>
          </a:extLst>
        </xdr:cNvPr>
        <xdr:cNvPicPr>
          <a:picLocks noChangeAspect="1"/>
        </xdr:cNvPicPr>
      </xdr:nvPicPr>
      <xdr:blipFill>
        <a:blip xmlns:r="http://schemas.openxmlformats.org/officeDocument/2006/relationships" r:embed="rId2"/>
        <a:stretch>
          <a:fillRect/>
        </a:stretch>
      </xdr:blipFill>
      <xdr:spPr>
        <a:xfrm>
          <a:off x="6229349" y="342900"/>
          <a:ext cx="1533526" cy="271054"/>
        </a:xfrm>
        <a:prstGeom prst="rect">
          <a:avLst/>
        </a:prstGeom>
      </xdr:spPr>
    </xdr:pic>
    <xdr:clientData/>
  </xdr:twoCellAnchor>
  <xdr:oneCellAnchor>
    <xdr:from>
      <xdr:col>8</xdr:col>
      <xdr:colOff>403860</xdr:colOff>
      <xdr:row>5</xdr:row>
      <xdr:rowOff>234315</xdr:rowOff>
    </xdr:from>
    <xdr:ext cx="2156460" cy="5844540"/>
    <xdr:sp macro="" textlink="">
      <xdr:nvSpPr>
        <xdr:cNvPr id="8" name="CuadroTexto 7">
          <a:extLst>
            <a:ext uri="{FF2B5EF4-FFF2-40B4-BE49-F238E27FC236}">
              <a16:creationId xmlns:a16="http://schemas.microsoft.com/office/drawing/2014/main" id="{EEA8DE56-07A0-4325-9549-357182CA3875}"/>
            </a:ext>
            <a:ext uri="{147F2762-F138-4A5C-976F-8EAC2B608ADB}">
              <a16:predDERef xmlns:a16="http://schemas.microsoft.com/office/drawing/2014/main" pred="{87580101-FAF6-4A72-A2AF-209D770EA9A6}"/>
            </a:ext>
          </a:extLst>
        </xdr:cNvPr>
        <xdr:cNvSpPr txBox="1"/>
      </xdr:nvSpPr>
      <xdr:spPr>
        <a:xfrm>
          <a:off x="9090660" y="19488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6163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SIGCMA_CLARA_CABALLERO_2020\Matriz%20de%20Riesgos%20SIGCMA%205x5%20Proceso%20de%20Comunicaci&#243;n%20202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USUARIO/Downloads/Matriz%20de%20Riesgos%20SIGCMA%205x5%20Dependencias%20Administrativas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MSI/Downloads/MATRIZ%20DE%20RIESGOS%20SIGCMA%205x5%20DSAJ%20IBAGUE%20PROCESO%20ABS%20(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MSI\Downloads\MATRIZ%20DE%20RIESGOS%20SIGCMA%205x5%20DSAJ%20IBAGUE%20PROCESO%20ABS%20(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USUARIO\Downloads\Matriz%20de%20Riesgos%20SIGCMA%205x5%20Dependencias%20Administrativas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sheetData sheetId="8"/>
      <sheetData sheetId="9"/>
      <sheetData sheetId="10">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sheetData sheetId="8"/>
      <sheetData sheetId="9"/>
      <sheetData sheetId="10">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sheetData sheetId="12"/>
      <sheetData sheetId="13"/>
      <sheetData sheetId="14"/>
      <sheetData sheetId="1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Hoja1"/>
      <sheetName val="LISTA"/>
      <sheetName val="Tabla Valoración de Controles"/>
      <sheetName val="Matriz de Calor"/>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s>
    <sheetDataSet>
      <sheetData sheetId="0"/>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11782"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701">
      <pivotArea field="1" type="button" dataOnly="0" labelOnly="1" outline="0" axis="axisRow" fieldPosition="1"/>
    </format>
    <format dxfId="2702">
      <pivotArea dataOnly="0" labelOnly="1" outline="0" fieldPosition="0">
        <references count="1">
          <reference field="0" count="1">
            <x v="0"/>
          </reference>
        </references>
      </pivotArea>
    </format>
    <format dxfId="2703">
      <pivotArea dataOnly="0" labelOnly="1" outline="0" fieldPosition="0">
        <references count="1">
          <reference field="0" count="1">
            <x v="1"/>
          </reference>
        </references>
      </pivotArea>
    </format>
    <format dxfId="2704">
      <pivotArea dataOnly="0" labelOnly="1" outline="0" fieldPosition="0">
        <references count="2">
          <reference field="0" count="1" selected="0">
            <x v="0"/>
          </reference>
          <reference field="1" count="5">
            <x v="0"/>
            <x v="6"/>
            <x v="7"/>
            <x v="8"/>
            <x v="9"/>
          </reference>
        </references>
      </pivotArea>
    </format>
    <format dxfId="2705">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395" dataDxfId="2394">
  <autoFilter ref="B237:C247" xr:uid="{00000000-0009-0000-0100-000001000000}"/>
  <tableColumns count="2">
    <tableColumn id="1" xr3:uid="{00000000-0010-0000-0000-000001000000}" name="Criterios" dataDxfId="2393"/>
    <tableColumn id="2" xr3:uid="{00000000-0010-0000-0000-000002000000}" name="Subcriterios" dataDxfId="239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6" workbookViewId="0">
      <selection activeCell="E23" sqref="E23"/>
    </sheetView>
  </sheetViews>
  <sheetFormatPr defaultColWidth="11.42578125" defaultRowHeight="15"/>
  <cols>
    <col min="1" max="1" width="28.140625" customWidth="1"/>
    <col min="2" max="2" width="18" customWidth="1"/>
    <col min="3" max="3" width="14.140625" style="83" customWidth="1"/>
    <col min="4" max="8" width="12.42578125" customWidth="1"/>
  </cols>
  <sheetData>
    <row r="1" spans="1:9" ht="42" customHeight="1">
      <c r="A1" s="286" t="s">
        <v>0</v>
      </c>
      <c r="B1" s="286"/>
      <c r="C1" s="286"/>
      <c r="D1" s="286"/>
      <c r="E1" s="286"/>
      <c r="F1" s="286"/>
    </row>
    <row r="5" spans="1:9">
      <c r="D5" s="92"/>
      <c r="E5" s="92"/>
      <c r="F5" s="92"/>
      <c r="G5" s="92"/>
      <c r="H5" s="92"/>
    </row>
    <row r="6" spans="1:9">
      <c r="D6" s="92"/>
      <c r="E6" s="92"/>
      <c r="F6" s="92"/>
      <c r="G6" s="92"/>
      <c r="H6" s="92"/>
    </row>
    <row r="7" spans="1:9" ht="33.75">
      <c r="A7" s="287" t="s">
        <v>1</v>
      </c>
      <c r="B7" s="287"/>
      <c r="C7" s="287"/>
      <c r="D7" s="287"/>
      <c r="E7" s="287"/>
      <c r="F7" s="287"/>
      <c r="G7" s="287"/>
      <c r="H7" s="287"/>
      <c r="I7" s="287"/>
    </row>
    <row r="9" spans="1:9" s="84" customFormat="1" ht="81.75" customHeight="1">
      <c r="A9" s="85" t="s">
        <v>2</v>
      </c>
      <c r="B9" s="288" t="s">
        <v>3</v>
      </c>
      <c r="C9" s="288"/>
      <c r="D9" s="288"/>
      <c r="E9" s="288"/>
      <c r="F9" s="288"/>
      <c r="G9" s="288"/>
      <c r="H9" s="288"/>
      <c r="I9" s="288"/>
    </row>
    <row r="10" spans="1:9" s="84" customFormat="1" ht="16.7" customHeight="1">
      <c r="A10" s="90"/>
      <c r="B10" s="91"/>
      <c r="C10" s="91"/>
      <c r="D10" s="90"/>
      <c r="E10" s="89"/>
    </row>
    <row r="11" spans="1:9" s="84" customFormat="1" ht="84" customHeight="1">
      <c r="A11" s="85" t="s">
        <v>4</v>
      </c>
      <c r="B11" s="86" t="s">
        <v>5</v>
      </c>
      <c r="C11" s="285" t="s">
        <v>6</v>
      </c>
      <c r="D11" s="285"/>
      <c r="E11" s="285"/>
      <c r="F11" s="285"/>
      <c r="G11" s="285"/>
      <c r="H11" s="285"/>
      <c r="I11" s="285"/>
    </row>
    <row r="12" spans="1:9" ht="32.25" customHeight="1">
      <c r="A12" s="88"/>
    </row>
    <row r="13" spans="1:9" ht="32.25" customHeight="1">
      <c r="A13" s="87" t="s">
        <v>7</v>
      </c>
      <c r="B13" s="285"/>
      <c r="C13" s="285"/>
      <c r="D13" s="285"/>
      <c r="E13" s="285"/>
      <c r="F13" s="285"/>
      <c r="G13" s="285"/>
      <c r="H13" s="285"/>
      <c r="I13" s="285"/>
    </row>
    <row r="14" spans="1:9" s="84" customFormat="1" ht="69" customHeight="1">
      <c r="A14" s="87" t="s">
        <v>8</v>
      </c>
      <c r="B14" s="285"/>
      <c r="C14" s="285"/>
      <c r="D14" s="285"/>
      <c r="E14" s="285"/>
      <c r="F14" s="285"/>
      <c r="G14" s="285"/>
      <c r="H14" s="285"/>
      <c r="I14" s="285"/>
    </row>
    <row r="15" spans="1:9" s="84" customFormat="1" ht="54" customHeight="1">
      <c r="A15" s="87" t="s">
        <v>9</v>
      </c>
      <c r="B15" s="285" t="s">
        <v>10</v>
      </c>
      <c r="C15" s="285"/>
      <c r="D15" s="285"/>
      <c r="E15" s="285"/>
      <c r="F15" s="285"/>
      <c r="G15" s="285"/>
      <c r="H15" s="285"/>
      <c r="I15" s="285"/>
    </row>
    <row r="16" spans="1:9" s="84" customFormat="1" ht="54" customHeight="1">
      <c r="A16" s="85" t="s">
        <v>11</v>
      </c>
      <c r="B16" s="285"/>
      <c r="C16" s="285"/>
      <c r="D16" s="285"/>
      <c r="E16" s="285"/>
      <c r="F16" s="285"/>
      <c r="G16" s="285"/>
      <c r="H16" s="285"/>
      <c r="I16" s="285"/>
    </row>
    <row r="18" spans="1:9" s="84" customFormat="1" ht="54.75" customHeight="1">
      <c r="A18" s="85" t="s">
        <v>12</v>
      </c>
      <c r="B18" s="284">
        <v>44348</v>
      </c>
      <c r="C18" s="284"/>
      <c r="D18" s="284"/>
      <c r="E18" s="284"/>
      <c r="F18" s="284"/>
      <c r="G18" s="284"/>
      <c r="H18" s="284"/>
      <c r="I18" s="284"/>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J95"/>
  <sheetViews>
    <sheetView topLeftCell="A82" zoomScale="78" zoomScaleNormal="78" workbookViewId="0">
      <selection activeCell="E95" sqref="E95"/>
    </sheetView>
  </sheetViews>
  <sheetFormatPr defaultColWidth="10.5703125" defaultRowHeight="14.25"/>
  <cols>
    <col min="1" max="1" width="44.42578125" style="103" customWidth="1"/>
    <col min="2" max="2" width="15.5703125" style="104" customWidth="1"/>
    <col min="3" max="3" width="39.42578125" style="84" customWidth="1"/>
    <col min="4" max="4" width="24.140625" style="104" customWidth="1"/>
    <col min="5" max="5" width="46.5703125" style="84" customWidth="1"/>
    <col min="6" max="16384" width="10.5703125" style="84"/>
  </cols>
  <sheetData>
    <row r="1" spans="1:10" ht="15">
      <c r="A1" s="95"/>
      <c r="B1" s="299" t="s">
        <v>13</v>
      </c>
      <c r="C1" s="299"/>
      <c r="D1" s="299"/>
      <c r="E1" s="96"/>
      <c r="F1" s="95"/>
      <c r="G1" s="95"/>
      <c r="H1" s="95"/>
    </row>
    <row r="2" spans="1:10" ht="15">
      <c r="A2" s="95"/>
      <c r="B2" s="299" t="s">
        <v>14</v>
      </c>
      <c r="C2" s="299"/>
      <c r="D2" s="299"/>
      <c r="E2" s="96"/>
      <c r="F2" s="95"/>
      <c r="G2" s="95"/>
      <c r="H2" s="95"/>
    </row>
    <row r="3" spans="1:10" ht="15">
      <c r="A3" s="95"/>
      <c r="B3" s="192"/>
      <c r="C3" s="192"/>
      <c r="D3" s="192"/>
      <c r="E3" s="96"/>
      <c r="F3" s="95"/>
      <c r="G3" s="95"/>
      <c r="H3" s="95"/>
    </row>
    <row r="4" spans="1:10" ht="15">
      <c r="A4" s="95"/>
      <c r="B4" s="192"/>
      <c r="C4" s="192"/>
      <c r="D4" s="192"/>
      <c r="E4" s="96"/>
      <c r="F4" s="95"/>
      <c r="G4" s="95"/>
      <c r="H4" s="95"/>
    </row>
    <row r="5" spans="1:10">
      <c r="A5" s="97" t="s">
        <v>15</v>
      </c>
      <c r="B5" s="300" t="s">
        <v>3</v>
      </c>
      <c r="C5" s="300"/>
      <c r="D5" s="97" t="s">
        <v>16</v>
      </c>
      <c r="E5" s="156" t="s">
        <v>17</v>
      </c>
    </row>
    <row r="6" spans="1:10">
      <c r="A6" s="90"/>
      <c r="B6" s="91"/>
      <c r="C6" s="91"/>
      <c r="D6" s="90"/>
      <c r="E6" s="89"/>
    </row>
    <row r="7" spans="1:10" ht="25.5">
      <c r="A7" s="98" t="s">
        <v>18</v>
      </c>
      <c r="B7" s="301" t="s">
        <v>19</v>
      </c>
      <c r="C7" s="301"/>
      <c r="D7" s="301"/>
      <c r="E7" s="301"/>
    </row>
    <row r="8" spans="1:10">
      <c r="A8" s="99"/>
      <c r="B8" s="99"/>
      <c r="D8" s="100"/>
      <c r="E8" s="100"/>
    </row>
    <row r="9" spans="1:10">
      <c r="A9" s="99" t="s">
        <v>20</v>
      </c>
      <c r="B9" s="157" t="s">
        <v>21</v>
      </c>
      <c r="C9" s="158"/>
      <c r="D9" s="159"/>
      <c r="E9" s="159"/>
    </row>
    <row r="10" spans="1:10" ht="15">
      <c r="A10" s="99"/>
      <c r="B10" s="302" t="s">
        <v>22</v>
      </c>
      <c r="C10" s="303"/>
      <c r="D10" s="303"/>
      <c r="E10" s="303"/>
    </row>
    <row r="11" spans="1:10" s="101" customFormat="1" ht="15">
      <c r="A11" s="296" t="s">
        <v>23</v>
      </c>
      <c r="B11" s="297"/>
      <c r="C11" s="297"/>
      <c r="D11" s="297"/>
      <c r="E11" s="298"/>
      <c r="F11" s="205"/>
      <c r="G11" s="206"/>
      <c r="H11" s="206"/>
      <c r="I11" s="206"/>
      <c r="J11" s="206"/>
    </row>
    <row r="12" spans="1:10" s="101" customFormat="1" ht="12.75">
      <c r="A12" s="207" t="s">
        <v>24</v>
      </c>
      <c r="B12" s="208" t="s">
        <v>25</v>
      </c>
      <c r="C12" s="208" t="s">
        <v>26</v>
      </c>
      <c r="D12" s="208" t="s">
        <v>27</v>
      </c>
      <c r="E12" s="208" t="s">
        <v>28</v>
      </c>
      <c r="F12" s="206"/>
      <c r="G12" s="206"/>
      <c r="H12" s="206"/>
      <c r="I12" s="206"/>
      <c r="J12" s="206"/>
    </row>
    <row r="13" spans="1:10" s="101" customFormat="1" ht="12.75">
      <c r="A13" s="209" t="s">
        <v>29</v>
      </c>
      <c r="B13" s="210" t="s">
        <v>29</v>
      </c>
      <c r="C13" s="210" t="s">
        <v>29</v>
      </c>
      <c r="D13" s="210" t="s">
        <v>29</v>
      </c>
      <c r="E13" s="210" t="s">
        <v>29</v>
      </c>
      <c r="F13" s="206"/>
      <c r="G13" s="206"/>
      <c r="H13" s="206"/>
      <c r="I13" s="206"/>
      <c r="J13" s="206"/>
    </row>
    <row r="14" spans="1:10" s="101" customFormat="1" ht="63.75">
      <c r="A14" s="304" t="s">
        <v>30</v>
      </c>
      <c r="B14" s="211">
        <v>1</v>
      </c>
      <c r="C14" s="212" t="s">
        <v>31</v>
      </c>
      <c r="D14" s="211">
        <v>1</v>
      </c>
      <c r="E14" s="213" t="s">
        <v>32</v>
      </c>
      <c r="F14" s="206"/>
      <c r="G14" s="206"/>
      <c r="H14" s="206"/>
      <c r="I14" s="206"/>
      <c r="J14" s="206"/>
    </row>
    <row r="15" spans="1:10" s="101" customFormat="1" ht="102">
      <c r="A15" s="305"/>
      <c r="B15" s="214">
        <v>2</v>
      </c>
      <c r="C15" s="215" t="s">
        <v>33</v>
      </c>
      <c r="D15" s="214">
        <v>2</v>
      </c>
      <c r="E15" s="216" t="s">
        <v>34</v>
      </c>
      <c r="F15" s="206"/>
      <c r="G15" s="206"/>
      <c r="H15" s="206"/>
      <c r="I15" s="206"/>
      <c r="J15" s="206"/>
    </row>
    <row r="16" spans="1:10" s="101" customFormat="1" ht="63.75">
      <c r="A16" s="306"/>
      <c r="B16" s="217">
        <v>3</v>
      </c>
      <c r="C16" s="218" t="s">
        <v>35</v>
      </c>
      <c r="D16" s="217">
        <v>3</v>
      </c>
      <c r="E16" s="219"/>
      <c r="F16" s="206"/>
      <c r="G16" s="206"/>
      <c r="H16" s="206"/>
      <c r="I16" s="206"/>
      <c r="J16" s="206"/>
    </row>
    <row r="17" spans="1:10" s="101" customFormat="1" ht="38.25">
      <c r="A17" s="305" t="s">
        <v>36</v>
      </c>
      <c r="B17" s="214">
        <v>4</v>
      </c>
      <c r="C17" s="215" t="s">
        <v>37</v>
      </c>
      <c r="D17" s="214">
        <v>4</v>
      </c>
      <c r="E17" s="216"/>
      <c r="F17" s="206"/>
      <c r="G17" s="206"/>
      <c r="H17" s="206"/>
      <c r="I17" s="206"/>
      <c r="J17" s="206"/>
    </row>
    <row r="18" spans="1:10" s="101" customFormat="1" ht="51">
      <c r="A18" s="305"/>
      <c r="B18" s="214">
        <v>5</v>
      </c>
      <c r="C18" s="215" t="s">
        <v>38</v>
      </c>
      <c r="D18" s="214">
        <v>5</v>
      </c>
      <c r="E18" s="220"/>
      <c r="F18" s="206"/>
      <c r="G18" s="206"/>
      <c r="H18" s="206"/>
      <c r="I18" s="206"/>
      <c r="J18" s="206"/>
    </row>
    <row r="19" spans="1:10" s="101" customFormat="1" ht="12.75">
      <c r="A19" s="306"/>
      <c r="B19" s="217">
        <v>6</v>
      </c>
      <c r="C19" s="221"/>
      <c r="D19" s="217">
        <v>6</v>
      </c>
      <c r="E19" s="222"/>
      <c r="F19" s="206"/>
      <c r="G19" s="206"/>
      <c r="H19" s="206"/>
      <c r="I19" s="206"/>
      <c r="J19" s="206"/>
    </row>
    <row r="20" spans="1:10" s="101" customFormat="1" ht="38.25">
      <c r="A20" s="305" t="s">
        <v>39</v>
      </c>
      <c r="B20" s="214">
        <v>7</v>
      </c>
      <c r="C20" s="215" t="s">
        <v>40</v>
      </c>
      <c r="D20" s="214">
        <v>7</v>
      </c>
      <c r="E20" s="216" t="s">
        <v>41</v>
      </c>
      <c r="F20" s="206"/>
      <c r="G20" s="206"/>
      <c r="H20" s="206"/>
      <c r="I20" s="206"/>
      <c r="J20" s="206"/>
    </row>
    <row r="21" spans="1:10" s="101" customFormat="1" ht="25.5">
      <c r="A21" s="305"/>
      <c r="B21" s="214">
        <v>8</v>
      </c>
      <c r="C21" s="215" t="s">
        <v>42</v>
      </c>
      <c r="D21" s="214">
        <v>8</v>
      </c>
      <c r="E21" s="216" t="s">
        <v>43</v>
      </c>
      <c r="F21" s="206"/>
      <c r="G21" s="206"/>
      <c r="H21" s="206"/>
      <c r="I21" s="206"/>
      <c r="J21" s="206"/>
    </row>
    <row r="22" spans="1:10" s="101" customFormat="1" ht="25.5">
      <c r="A22" s="305"/>
      <c r="B22" s="214">
        <v>9</v>
      </c>
      <c r="C22" s="215" t="s">
        <v>44</v>
      </c>
      <c r="D22" s="214">
        <v>9</v>
      </c>
      <c r="E22" s="216" t="s">
        <v>45</v>
      </c>
      <c r="F22" s="206"/>
      <c r="G22" s="206"/>
      <c r="H22" s="206"/>
      <c r="I22" s="206"/>
      <c r="J22" s="206"/>
    </row>
    <row r="23" spans="1:10" s="101" customFormat="1" ht="38.25">
      <c r="A23" s="305"/>
      <c r="B23" s="214">
        <v>10</v>
      </c>
      <c r="C23" s="215" t="s">
        <v>46</v>
      </c>
      <c r="D23" s="214">
        <v>10</v>
      </c>
      <c r="E23" s="223" t="s">
        <v>47</v>
      </c>
      <c r="F23" s="206"/>
      <c r="G23" s="206"/>
      <c r="H23" s="206"/>
      <c r="I23" s="206"/>
      <c r="J23" s="224" t="s">
        <v>29</v>
      </c>
    </row>
    <row r="24" spans="1:10" s="102" customFormat="1" ht="25.5">
      <c r="A24" s="305"/>
      <c r="B24" s="214">
        <v>11</v>
      </c>
      <c r="C24" s="215" t="s">
        <v>48</v>
      </c>
      <c r="D24" s="214" t="s">
        <v>29</v>
      </c>
      <c r="E24" s="225" t="s">
        <v>29</v>
      </c>
      <c r="F24" s="206"/>
      <c r="G24" s="206"/>
      <c r="H24" s="206"/>
      <c r="I24" s="206"/>
      <c r="J24" s="226"/>
    </row>
    <row r="25" spans="1:10" s="101" customFormat="1" ht="12.75">
      <c r="A25" s="306"/>
      <c r="B25" s="217">
        <v>12</v>
      </c>
      <c r="C25" s="218" t="s">
        <v>49</v>
      </c>
      <c r="D25" s="217" t="s">
        <v>29</v>
      </c>
      <c r="E25" s="219" t="s">
        <v>29</v>
      </c>
      <c r="F25" s="206"/>
      <c r="G25" s="206"/>
      <c r="H25" s="206"/>
      <c r="I25" s="206"/>
      <c r="J25" s="206"/>
    </row>
    <row r="26" spans="1:10" s="101" customFormat="1" ht="25.5">
      <c r="A26" s="307" t="s">
        <v>50</v>
      </c>
      <c r="B26" s="227">
        <v>13</v>
      </c>
      <c r="C26" s="215" t="s">
        <v>51</v>
      </c>
      <c r="D26" s="214">
        <v>11</v>
      </c>
      <c r="E26" s="216" t="s">
        <v>52</v>
      </c>
      <c r="F26" s="206"/>
      <c r="G26" s="206"/>
      <c r="H26" s="206"/>
      <c r="I26" s="206"/>
      <c r="J26" s="206"/>
    </row>
    <row r="27" spans="1:10" s="101" customFormat="1" ht="25.5">
      <c r="A27" s="307"/>
      <c r="B27" s="227">
        <v>14</v>
      </c>
      <c r="C27" s="215" t="s">
        <v>53</v>
      </c>
      <c r="D27" s="214">
        <v>12</v>
      </c>
      <c r="E27" s="216" t="s">
        <v>54</v>
      </c>
      <c r="F27" s="206"/>
      <c r="G27" s="206"/>
      <c r="H27" s="206"/>
      <c r="I27" s="206"/>
      <c r="J27" s="206"/>
    </row>
    <row r="28" spans="1:10" s="101" customFormat="1" ht="25.5">
      <c r="A28" s="307"/>
      <c r="B28" s="227">
        <v>15</v>
      </c>
      <c r="C28" s="215" t="s">
        <v>55</v>
      </c>
      <c r="D28" s="214">
        <v>13</v>
      </c>
      <c r="E28" s="216" t="s">
        <v>56</v>
      </c>
      <c r="F28" s="206"/>
      <c r="G28" s="206"/>
      <c r="H28" s="206"/>
      <c r="I28" s="206"/>
      <c r="J28" s="206"/>
    </row>
    <row r="29" spans="1:10" s="101" customFormat="1" ht="12.75">
      <c r="A29" s="308"/>
      <c r="B29" s="228">
        <v>16</v>
      </c>
      <c r="C29" s="229" t="s">
        <v>57</v>
      </c>
      <c r="D29" s="230">
        <v>14</v>
      </c>
      <c r="E29" s="219" t="s">
        <v>58</v>
      </c>
      <c r="F29" s="206"/>
      <c r="G29" s="206"/>
      <c r="H29" s="206"/>
      <c r="I29" s="206"/>
      <c r="J29" s="206"/>
    </row>
    <row r="30" spans="1:10" s="101" customFormat="1" ht="153">
      <c r="A30" s="305" t="s">
        <v>59</v>
      </c>
      <c r="B30" s="214">
        <v>17</v>
      </c>
      <c r="C30" s="215" t="s">
        <v>60</v>
      </c>
      <c r="D30" s="214">
        <v>15</v>
      </c>
      <c r="E30" s="216" t="s">
        <v>61</v>
      </c>
      <c r="F30" s="206"/>
      <c r="G30" s="206"/>
      <c r="H30" s="206"/>
      <c r="I30" s="206"/>
      <c r="J30" s="206"/>
    </row>
    <row r="31" spans="1:10" s="101" customFormat="1" ht="25.5">
      <c r="A31" s="305"/>
      <c r="B31" s="214" t="s">
        <v>29</v>
      </c>
      <c r="C31" s="206"/>
      <c r="D31" s="249">
        <v>16</v>
      </c>
      <c r="E31" s="220" t="s">
        <v>62</v>
      </c>
      <c r="F31" s="206"/>
      <c r="G31" s="206"/>
      <c r="H31" s="206"/>
      <c r="I31" s="206"/>
      <c r="J31" s="206"/>
    </row>
    <row r="32" spans="1:10" s="101" customFormat="1" ht="38.25">
      <c r="A32" s="306"/>
      <c r="B32" s="217" t="s">
        <v>29</v>
      </c>
      <c r="C32" s="229" t="s">
        <v>29</v>
      </c>
      <c r="D32" s="230">
        <v>17</v>
      </c>
      <c r="E32" s="222" t="s">
        <v>63</v>
      </c>
      <c r="F32" s="206"/>
      <c r="G32" s="206"/>
      <c r="H32" s="206"/>
      <c r="I32" s="206"/>
      <c r="J32" s="206"/>
    </row>
    <row r="33" spans="1:10" s="101" customFormat="1" ht="12.75">
      <c r="A33" s="305" t="s">
        <v>64</v>
      </c>
      <c r="B33" s="214">
        <v>18</v>
      </c>
      <c r="C33" s="215" t="s">
        <v>65</v>
      </c>
      <c r="D33" s="214">
        <v>18</v>
      </c>
      <c r="E33" s="220"/>
      <c r="F33" s="206"/>
      <c r="G33" s="206"/>
      <c r="H33" s="206"/>
      <c r="I33" s="206"/>
      <c r="J33" s="206"/>
    </row>
    <row r="34" spans="1:10" s="101" customFormat="1" ht="12.75">
      <c r="A34" s="306"/>
      <c r="B34" s="217">
        <v>19</v>
      </c>
      <c r="C34" s="229" t="s">
        <v>66</v>
      </c>
      <c r="D34" s="230">
        <v>19</v>
      </c>
      <c r="E34" s="231"/>
      <c r="F34" s="206"/>
      <c r="G34" s="206"/>
      <c r="H34" s="206"/>
      <c r="I34" s="206"/>
      <c r="J34" s="206"/>
    </row>
    <row r="35" spans="1:10" s="101" customFormat="1" ht="12.75">
      <c r="A35" s="309" t="s">
        <v>67</v>
      </c>
      <c r="B35" s="310"/>
      <c r="C35" s="310"/>
      <c r="D35" s="310"/>
      <c r="E35" s="311"/>
      <c r="F35" s="206"/>
      <c r="G35" s="206"/>
      <c r="H35" s="206"/>
      <c r="I35" s="206"/>
      <c r="J35" s="206"/>
    </row>
    <row r="36" spans="1:10">
      <c r="A36" s="232" t="s">
        <v>24</v>
      </c>
      <c r="B36" s="233" t="s">
        <v>25</v>
      </c>
      <c r="C36" s="234" t="s">
        <v>68</v>
      </c>
      <c r="D36" s="234" t="s">
        <v>27</v>
      </c>
      <c r="E36" s="234" t="s">
        <v>69</v>
      </c>
      <c r="F36" s="206"/>
      <c r="G36" s="206"/>
      <c r="H36" s="206"/>
      <c r="I36" s="206"/>
      <c r="J36" s="206"/>
    </row>
    <row r="37" spans="1:10" ht="38.25">
      <c r="A37" s="312" t="s">
        <v>70</v>
      </c>
      <c r="B37" s="214">
        <v>1</v>
      </c>
      <c r="C37" s="214"/>
      <c r="D37" s="235">
        <v>1</v>
      </c>
      <c r="E37" s="236" t="s">
        <v>71</v>
      </c>
      <c r="F37" s="206"/>
      <c r="G37" s="206"/>
      <c r="H37" s="206"/>
      <c r="I37" s="206"/>
      <c r="J37" s="206"/>
    </row>
    <row r="38" spans="1:10" ht="38.25">
      <c r="A38" s="312"/>
      <c r="B38" s="214">
        <v>2</v>
      </c>
      <c r="C38" s="214" t="s">
        <v>72</v>
      </c>
      <c r="D38" s="235">
        <v>2</v>
      </c>
      <c r="E38" s="215"/>
      <c r="F38" s="206"/>
      <c r="G38" s="206"/>
      <c r="H38" s="206"/>
      <c r="I38" s="206"/>
      <c r="J38" s="206"/>
    </row>
    <row r="39" spans="1:10" ht="38.25">
      <c r="A39" s="312"/>
      <c r="B39" s="214">
        <v>3</v>
      </c>
      <c r="C39" s="214" t="s">
        <v>73</v>
      </c>
      <c r="D39" s="235">
        <v>3</v>
      </c>
      <c r="E39" s="215"/>
      <c r="F39" s="206"/>
      <c r="G39" s="206"/>
      <c r="H39" s="206"/>
      <c r="I39" s="206"/>
      <c r="J39" s="206"/>
    </row>
    <row r="40" spans="1:10" ht="25.5">
      <c r="A40" s="312"/>
      <c r="B40" s="214" t="s">
        <v>29</v>
      </c>
      <c r="C40" s="206"/>
      <c r="D40" s="237">
        <v>4</v>
      </c>
      <c r="E40" s="215" t="s">
        <v>74</v>
      </c>
      <c r="F40" s="206"/>
      <c r="G40" s="206"/>
      <c r="H40" s="206"/>
      <c r="I40" s="206"/>
      <c r="J40" s="206"/>
    </row>
    <row r="41" spans="1:10" ht="25.5">
      <c r="A41" s="312"/>
      <c r="B41" s="214" t="s">
        <v>29</v>
      </c>
      <c r="C41" s="238" t="s">
        <v>29</v>
      </c>
      <c r="D41" s="235">
        <v>5</v>
      </c>
      <c r="E41" s="215" t="s">
        <v>75</v>
      </c>
      <c r="F41" s="206"/>
      <c r="G41" s="206"/>
      <c r="H41" s="206"/>
      <c r="I41" s="206"/>
      <c r="J41" s="206"/>
    </row>
    <row r="42" spans="1:10">
      <c r="A42" s="312"/>
      <c r="B42" s="214" t="s">
        <v>29</v>
      </c>
      <c r="C42" s="236" t="s">
        <v>29</v>
      </c>
      <c r="D42" s="235">
        <v>6</v>
      </c>
      <c r="E42" s="215"/>
      <c r="F42" s="206"/>
      <c r="G42" s="206"/>
      <c r="H42" s="206"/>
      <c r="I42" s="206"/>
      <c r="J42" s="206"/>
    </row>
    <row r="43" spans="1:10">
      <c r="A43" s="312"/>
      <c r="B43" s="214" t="s">
        <v>29</v>
      </c>
      <c r="C43" s="236" t="s">
        <v>29</v>
      </c>
      <c r="D43" s="235">
        <v>7</v>
      </c>
      <c r="E43" s="239" t="s">
        <v>76</v>
      </c>
      <c r="F43" s="206"/>
      <c r="G43" s="206"/>
      <c r="H43" s="206"/>
      <c r="I43" s="206"/>
      <c r="J43" s="206"/>
    </row>
    <row r="44" spans="1:10">
      <c r="A44" s="312"/>
      <c r="B44" s="214" t="s">
        <v>29</v>
      </c>
      <c r="C44" s="236" t="s">
        <v>29</v>
      </c>
      <c r="D44" s="235">
        <v>8</v>
      </c>
      <c r="E44" s="239" t="s">
        <v>77</v>
      </c>
      <c r="F44" s="206"/>
      <c r="G44" s="206"/>
      <c r="H44" s="206"/>
      <c r="I44" s="206"/>
      <c r="J44" s="206"/>
    </row>
    <row r="45" spans="1:10">
      <c r="A45" s="313"/>
      <c r="B45" s="214" t="s">
        <v>29</v>
      </c>
      <c r="C45" s="236" t="s">
        <v>29</v>
      </c>
      <c r="D45" s="235">
        <v>9</v>
      </c>
      <c r="E45" s="239" t="s">
        <v>78</v>
      </c>
      <c r="F45" s="206"/>
      <c r="G45" s="206"/>
      <c r="H45" s="206"/>
      <c r="I45" s="206"/>
      <c r="J45" s="206"/>
    </row>
    <row r="46" spans="1:10">
      <c r="A46" s="312" t="s">
        <v>79</v>
      </c>
      <c r="B46" s="214">
        <v>4</v>
      </c>
      <c r="C46" s="214"/>
      <c r="D46" s="240">
        <v>10</v>
      </c>
      <c r="E46" s="236"/>
      <c r="F46" s="206"/>
      <c r="G46" s="206"/>
      <c r="H46" s="206"/>
      <c r="I46" s="206"/>
      <c r="J46" s="206"/>
    </row>
    <row r="47" spans="1:10">
      <c r="A47" s="312"/>
      <c r="B47" s="214">
        <v>5</v>
      </c>
      <c r="C47" s="214"/>
      <c r="D47" s="240">
        <v>11</v>
      </c>
      <c r="E47" s="236"/>
      <c r="F47" s="206"/>
      <c r="G47" s="206"/>
      <c r="H47" s="206"/>
      <c r="I47" s="206"/>
      <c r="J47" s="206"/>
    </row>
    <row r="48" spans="1:10">
      <c r="A48" s="312"/>
      <c r="B48" s="214" t="s">
        <v>29</v>
      </c>
      <c r="C48" s="214" t="s">
        <v>29</v>
      </c>
      <c r="D48" s="240">
        <v>12</v>
      </c>
      <c r="E48" s="214"/>
      <c r="F48" s="206"/>
      <c r="G48" s="206"/>
      <c r="H48" s="206"/>
      <c r="I48" s="206"/>
      <c r="J48" s="206"/>
    </row>
    <row r="49" spans="1:10">
      <c r="A49" s="312"/>
      <c r="B49" s="214" t="s">
        <v>29</v>
      </c>
      <c r="C49" s="241" t="s">
        <v>29</v>
      </c>
      <c r="D49" s="240">
        <v>13</v>
      </c>
      <c r="E49" s="236"/>
      <c r="F49" s="242"/>
      <c r="G49" s="242"/>
      <c r="H49" s="242"/>
      <c r="I49" s="242"/>
      <c r="J49" s="242"/>
    </row>
    <row r="50" spans="1:10">
      <c r="A50" s="313"/>
      <c r="B50" s="214" t="s">
        <v>29</v>
      </c>
      <c r="C50" s="241" t="s">
        <v>29</v>
      </c>
      <c r="D50" s="240">
        <v>14</v>
      </c>
      <c r="E50" s="236"/>
      <c r="F50" s="242"/>
      <c r="G50" s="242"/>
      <c r="H50" s="242"/>
      <c r="I50" s="242"/>
      <c r="J50" s="242"/>
    </row>
    <row r="51" spans="1:10" ht="38.25">
      <c r="A51" s="289" t="s">
        <v>80</v>
      </c>
      <c r="B51" s="214">
        <v>6</v>
      </c>
      <c r="C51" s="215" t="s">
        <v>81</v>
      </c>
      <c r="D51" s="235">
        <v>15</v>
      </c>
      <c r="E51" s="215"/>
      <c r="F51" s="242"/>
      <c r="G51" s="242"/>
      <c r="H51" s="242"/>
      <c r="I51" s="242"/>
      <c r="J51" s="242"/>
    </row>
    <row r="52" spans="1:10">
      <c r="A52" s="289"/>
      <c r="B52" s="214">
        <v>7</v>
      </c>
      <c r="C52" s="215"/>
      <c r="D52" s="235">
        <v>16</v>
      </c>
      <c r="E52" s="215"/>
      <c r="F52" s="242"/>
      <c r="G52" s="242"/>
      <c r="H52" s="242"/>
      <c r="I52" s="242"/>
      <c r="J52" s="242"/>
    </row>
    <row r="53" spans="1:10">
      <c r="A53" s="289"/>
      <c r="B53" s="214">
        <v>8</v>
      </c>
      <c r="C53" s="215"/>
      <c r="D53" s="235">
        <v>17</v>
      </c>
      <c r="E53" s="215"/>
      <c r="F53" s="242"/>
      <c r="G53" s="242"/>
      <c r="H53" s="242"/>
      <c r="I53" s="242"/>
      <c r="J53" s="242"/>
    </row>
    <row r="54" spans="1:10" ht="63.75">
      <c r="A54" s="289"/>
      <c r="B54" s="214">
        <v>9</v>
      </c>
      <c r="C54" s="215" t="s">
        <v>82</v>
      </c>
      <c r="D54" s="235">
        <v>18</v>
      </c>
      <c r="E54" s="215"/>
      <c r="F54" s="242"/>
      <c r="G54" s="242"/>
      <c r="H54" s="242"/>
      <c r="I54" s="242"/>
      <c r="J54" s="242"/>
    </row>
    <row r="55" spans="1:10">
      <c r="A55" s="289"/>
      <c r="B55" s="214" t="s">
        <v>29</v>
      </c>
      <c r="C55" s="236" t="s">
        <v>29</v>
      </c>
      <c r="D55" s="235">
        <v>19</v>
      </c>
      <c r="E55" s="236" t="s">
        <v>83</v>
      </c>
      <c r="F55" s="242"/>
      <c r="G55" s="242"/>
      <c r="H55" s="242"/>
      <c r="I55" s="242"/>
      <c r="J55" s="242"/>
    </row>
    <row r="56" spans="1:10">
      <c r="A56" s="289"/>
      <c r="B56" s="214" t="s">
        <v>29</v>
      </c>
      <c r="C56" s="243" t="s">
        <v>29</v>
      </c>
      <c r="D56" s="235">
        <v>20</v>
      </c>
      <c r="E56" s="243"/>
      <c r="F56" s="206"/>
      <c r="G56" s="206"/>
      <c r="H56" s="206"/>
      <c r="I56" s="206"/>
      <c r="J56" s="206"/>
    </row>
    <row r="57" spans="1:10">
      <c r="A57" s="289"/>
      <c r="B57" s="214" t="s">
        <v>29</v>
      </c>
      <c r="C57" s="243" t="s">
        <v>29</v>
      </c>
      <c r="D57" s="235" t="s">
        <v>29</v>
      </c>
      <c r="E57" s="243" t="s">
        <v>29</v>
      </c>
      <c r="F57" s="206"/>
      <c r="G57" s="206"/>
      <c r="H57" s="206"/>
      <c r="I57" s="206"/>
      <c r="J57" s="206"/>
    </row>
    <row r="58" spans="1:10">
      <c r="A58" s="294"/>
      <c r="B58" s="214" t="s">
        <v>29</v>
      </c>
      <c r="C58" s="206"/>
      <c r="D58" s="237">
        <v>21</v>
      </c>
      <c r="E58" s="243"/>
      <c r="F58" s="206"/>
      <c r="G58" s="206"/>
      <c r="H58" s="206"/>
      <c r="I58" s="206"/>
      <c r="J58" s="206"/>
    </row>
    <row r="59" spans="1:10" ht="51">
      <c r="A59" s="289" t="s">
        <v>84</v>
      </c>
      <c r="B59" s="214">
        <v>10</v>
      </c>
      <c r="C59" s="244" t="s">
        <v>85</v>
      </c>
      <c r="D59" s="215">
        <v>22</v>
      </c>
      <c r="E59" s="215" t="s">
        <v>86</v>
      </c>
      <c r="F59" s="206"/>
      <c r="G59" s="206"/>
      <c r="H59" s="206"/>
      <c r="I59" s="206"/>
      <c r="J59" s="206"/>
    </row>
    <row r="60" spans="1:10">
      <c r="A60" s="289"/>
      <c r="B60" s="214">
        <v>11</v>
      </c>
      <c r="C60" s="245"/>
      <c r="D60" s="246">
        <v>23</v>
      </c>
      <c r="E60" s="215"/>
      <c r="F60" s="206"/>
      <c r="G60" s="206"/>
      <c r="H60" s="206"/>
      <c r="I60" s="206"/>
      <c r="J60" s="206"/>
    </row>
    <row r="61" spans="1:10">
      <c r="A61" s="289"/>
      <c r="B61" s="214" t="s">
        <v>29</v>
      </c>
      <c r="C61" s="247"/>
      <c r="D61" s="246" t="s">
        <v>29</v>
      </c>
      <c r="E61" s="239" t="s">
        <v>29</v>
      </c>
      <c r="F61" s="206"/>
      <c r="G61" s="206"/>
      <c r="H61" s="206"/>
      <c r="I61" s="206"/>
      <c r="J61" s="206"/>
    </row>
    <row r="62" spans="1:10" ht="63.75">
      <c r="A62" s="293" t="s">
        <v>87</v>
      </c>
      <c r="B62" s="214">
        <v>12</v>
      </c>
      <c r="C62" s="244" t="s">
        <v>88</v>
      </c>
      <c r="D62" s="215">
        <v>24</v>
      </c>
      <c r="E62" s="215" t="s">
        <v>89</v>
      </c>
      <c r="F62" s="206"/>
      <c r="G62" s="206"/>
      <c r="H62" s="206"/>
      <c r="I62" s="206"/>
      <c r="J62" s="206"/>
    </row>
    <row r="63" spans="1:10" ht="25.5">
      <c r="A63" s="289"/>
      <c r="B63" s="214">
        <v>13</v>
      </c>
      <c r="C63" s="215" t="s">
        <v>90</v>
      </c>
      <c r="D63" s="215">
        <v>25</v>
      </c>
      <c r="E63" s="215" t="s">
        <v>91</v>
      </c>
      <c r="F63" s="206"/>
      <c r="G63" s="206"/>
      <c r="H63" s="206"/>
      <c r="I63" s="206"/>
      <c r="J63" s="206"/>
    </row>
    <row r="64" spans="1:10" ht="25.5">
      <c r="A64" s="289"/>
      <c r="B64" s="214">
        <v>14</v>
      </c>
      <c r="C64" s="215" t="s">
        <v>92</v>
      </c>
      <c r="D64" s="215">
        <v>26</v>
      </c>
      <c r="E64" s="215"/>
      <c r="F64" s="206"/>
      <c r="G64" s="206"/>
      <c r="H64" s="206"/>
      <c r="I64" s="206"/>
      <c r="J64" s="206"/>
    </row>
    <row r="65" spans="1:10" ht="25.5">
      <c r="A65" s="289"/>
      <c r="B65" s="214">
        <v>15</v>
      </c>
      <c r="C65" s="215" t="s">
        <v>93</v>
      </c>
      <c r="D65" s="215">
        <v>27</v>
      </c>
      <c r="E65" s="215"/>
      <c r="F65" s="206"/>
      <c r="G65" s="206"/>
      <c r="H65" s="206"/>
      <c r="I65" s="206"/>
      <c r="J65" s="206"/>
    </row>
    <row r="66" spans="1:10" ht="25.5">
      <c r="A66" s="289"/>
      <c r="B66" s="214">
        <v>16</v>
      </c>
      <c r="C66" s="215" t="s">
        <v>94</v>
      </c>
      <c r="D66" s="215">
        <v>28</v>
      </c>
      <c r="E66" s="215"/>
      <c r="F66" s="206"/>
      <c r="G66" s="206"/>
      <c r="H66" s="206"/>
      <c r="I66" s="206"/>
      <c r="J66" s="206"/>
    </row>
    <row r="67" spans="1:10" ht="38.25">
      <c r="A67" s="289"/>
      <c r="B67" s="214">
        <v>17</v>
      </c>
      <c r="C67" s="215" t="s">
        <v>95</v>
      </c>
      <c r="D67" s="215">
        <v>29</v>
      </c>
      <c r="E67" s="215" t="s">
        <v>96</v>
      </c>
      <c r="F67" s="206"/>
      <c r="G67" s="206"/>
      <c r="H67" s="206"/>
      <c r="I67" s="206"/>
      <c r="J67" s="206"/>
    </row>
    <row r="68" spans="1:10" ht="25.5">
      <c r="A68" s="289"/>
      <c r="B68" s="214">
        <v>18</v>
      </c>
      <c r="C68" s="245"/>
      <c r="D68" s="246">
        <v>30</v>
      </c>
      <c r="E68" s="215" t="s">
        <v>97</v>
      </c>
      <c r="F68" s="206"/>
      <c r="G68" s="206"/>
      <c r="H68" s="206"/>
      <c r="I68" s="206"/>
      <c r="J68" s="206"/>
    </row>
    <row r="69" spans="1:10">
      <c r="A69" s="289"/>
      <c r="B69" s="214">
        <v>19</v>
      </c>
      <c r="C69" s="248"/>
      <c r="D69" s="246">
        <v>31</v>
      </c>
      <c r="E69" s="214"/>
      <c r="F69" s="206"/>
      <c r="G69" s="206"/>
      <c r="H69" s="206"/>
      <c r="I69" s="206"/>
      <c r="J69" s="206"/>
    </row>
    <row r="70" spans="1:10">
      <c r="A70" s="294"/>
      <c r="B70" s="214">
        <v>20</v>
      </c>
      <c r="C70" s="248"/>
      <c r="D70" s="246">
        <v>32</v>
      </c>
      <c r="E70" s="214"/>
      <c r="F70" s="206"/>
      <c r="G70" s="206"/>
      <c r="H70" s="206"/>
      <c r="I70" s="206"/>
      <c r="J70" s="206"/>
    </row>
    <row r="71" spans="1:10">
      <c r="A71" s="289" t="s">
        <v>98</v>
      </c>
      <c r="B71" s="214">
        <v>21</v>
      </c>
      <c r="C71" s="244"/>
      <c r="D71" s="215">
        <v>33</v>
      </c>
      <c r="E71" s="215"/>
      <c r="F71" s="206"/>
      <c r="G71" s="206"/>
      <c r="H71" s="206"/>
      <c r="I71" s="206"/>
      <c r="J71" s="206"/>
    </row>
    <row r="72" spans="1:10">
      <c r="A72" s="289"/>
      <c r="B72" s="214">
        <v>29</v>
      </c>
      <c r="C72" s="215" t="s">
        <v>29</v>
      </c>
      <c r="D72" s="215">
        <v>34</v>
      </c>
      <c r="E72" s="215"/>
      <c r="F72" s="206"/>
      <c r="G72" s="206"/>
      <c r="H72" s="206"/>
      <c r="I72" s="206"/>
      <c r="J72" s="206"/>
    </row>
    <row r="73" spans="1:10">
      <c r="A73" s="295"/>
      <c r="B73" s="214">
        <v>30</v>
      </c>
      <c r="C73" s="215" t="s">
        <v>29</v>
      </c>
      <c r="D73" s="215">
        <v>35</v>
      </c>
      <c r="E73" s="215"/>
      <c r="F73" s="206"/>
      <c r="G73" s="206"/>
      <c r="H73" s="206"/>
      <c r="I73" s="206"/>
      <c r="J73" s="206"/>
    </row>
    <row r="74" spans="1:10">
      <c r="A74" s="289" t="s">
        <v>99</v>
      </c>
      <c r="B74" s="214">
        <v>22</v>
      </c>
      <c r="C74" s="215"/>
      <c r="D74" s="215">
        <v>36</v>
      </c>
      <c r="E74" s="215"/>
      <c r="F74" s="206"/>
      <c r="G74" s="206"/>
      <c r="H74" s="206"/>
      <c r="I74" s="206"/>
      <c r="J74" s="206"/>
    </row>
    <row r="75" spans="1:10">
      <c r="A75" s="289"/>
      <c r="B75" s="214">
        <v>23</v>
      </c>
      <c r="C75" s="215"/>
      <c r="D75" s="215">
        <v>37</v>
      </c>
      <c r="E75" s="215"/>
      <c r="F75" s="206"/>
      <c r="G75" s="206"/>
      <c r="H75" s="206"/>
      <c r="I75" s="206"/>
      <c r="J75" s="206"/>
    </row>
    <row r="76" spans="1:10">
      <c r="A76" s="289"/>
      <c r="B76" s="214">
        <v>24</v>
      </c>
      <c r="C76" s="215"/>
      <c r="D76" s="215">
        <v>38</v>
      </c>
      <c r="E76" s="215"/>
      <c r="F76" s="206"/>
      <c r="G76" s="206"/>
      <c r="H76" s="206"/>
      <c r="I76" s="206"/>
      <c r="J76" s="206"/>
    </row>
    <row r="77" spans="1:10">
      <c r="A77" s="289"/>
      <c r="B77" s="214">
        <v>25</v>
      </c>
      <c r="C77" s="215"/>
      <c r="D77" s="215">
        <v>39</v>
      </c>
      <c r="E77" s="215"/>
      <c r="F77" s="206"/>
      <c r="G77" s="206"/>
      <c r="H77" s="206"/>
      <c r="I77" s="206"/>
      <c r="J77" s="206"/>
    </row>
    <row r="78" spans="1:10">
      <c r="A78" s="295"/>
      <c r="B78" s="214">
        <v>26</v>
      </c>
      <c r="C78" s="215"/>
      <c r="D78" s="215" t="s">
        <v>29</v>
      </c>
      <c r="E78" s="215" t="s">
        <v>29</v>
      </c>
      <c r="F78" s="206"/>
      <c r="G78" s="206"/>
      <c r="H78" s="206"/>
      <c r="I78" s="206"/>
      <c r="J78" s="206"/>
    </row>
    <row r="79" spans="1:10">
      <c r="A79" s="289" t="s">
        <v>100</v>
      </c>
      <c r="B79" s="214">
        <v>27</v>
      </c>
      <c r="C79" s="215"/>
      <c r="D79" s="215">
        <v>40</v>
      </c>
      <c r="E79" s="215"/>
      <c r="F79" s="206"/>
      <c r="G79" s="206"/>
      <c r="H79" s="206"/>
      <c r="I79" s="206"/>
      <c r="J79" s="206"/>
    </row>
    <row r="80" spans="1:10">
      <c r="A80" s="289"/>
      <c r="B80" s="214" t="s">
        <v>29</v>
      </c>
      <c r="C80" s="215" t="s">
        <v>29</v>
      </c>
      <c r="D80" s="215">
        <v>41</v>
      </c>
      <c r="E80" s="215"/>
      <c r="F80" s="206"/>
      <c r="G80" s="206"/>
      <c r="H80" s="206"/>
      <c r="I80" s="206"/>
      <c r="J80" s="206"/>
    </row>
    <row r="81" spans="1:10">
      <c r="A81" s="294"/>
      <c r="B81" s="214" t="s">
        <v>29</v>
      </c>
      <c r="C81" s="215" t="s">
        <v>29</v>
      </c>
      <c r="D81" s="215">
        <v>42</v>
      </c>
      <c r="E81" s="215"/>
      <c r="F81" s="206"/>
      <c r="G81" s="206"/>
      <c r="H81" s="206"/>
      <c r="I81" s="206"/>
      <c r="J81" s="206"/>
    </row>
    <row r="82" spans="1:10" ht="25.5">
      <c r="A82" s="289" t="s">
        <v>101</v>
      </c>
      <c r="B82" s="214">
        <v>28</v>
      </c>
      <c r="C82" s="215" t="s">
        <v>102</v>
      </c>
      <c r="D82" s="215">
        <v>43</v>
      </c>
      <c r="E82" s="215" t="s">
        <v>103</v>
      </c>
      <c r="F82" s="206"/>
      <c r="G82" s="206"/>
      <c r="H82" s="206"/>
      <c r="I82" s="206"/>
      <c r="J82" s="206"/>
    </row>
    <row r="83" spans="1:10" ht="25.5">
      <c r="A83" s="289"/>
      <c r="B83" s="214">
        <v>29</v>
      </c>
      <c r="C83" s="250" t="s">
        <v>104</v>
      </c>
      <c r="D83" s="215">
        <v>44</v>
      </c>
      <c r="E83" s="215" t="s">
        <v>105</v>
      </c>
      <c r="F83" s="206"/>
      <c r="G83" s="206"/>
      <c r="H83" s="206"/>
      <c r="I83" s="206"/>
      <c r="J83" s="206"/>
    </row>
    <row r="84" spans="1:10" ht="25.5">
      <c r="A84" s="289"/>
      <c r="B84" s="214">
        <v>30</v>
      </c>
      <c r="C84" s="244" t="s">
        <v>106</v>
      </c>
      <c r="D84" s="215">
        <v>45</v>
      </c>
      <c r="E84" s="215" t="s">
        <v>56</v>
      </c>
      <c r="F84" s="206"/>
      <c r="G84" s="206"/>
      <c r="H84" s="206"/>
      <c r="I84" s="206"/>
      <c r="J84" s="206"/>
    </row>
    <row r="85" spans="1:10" ht="25.5">
      <c r="A85" s="289"/>
      <c r="B85" s="214" t="s">
        <v>29</v>
      </c>
      <c r="C85" s="239" t="s">
        <v>29</v>
      </c>
      <c r="D85" s="215">
        <v>46</v>
      </c>
      <c r="E85" s="215" t="s">
        <v>107</v>
      </c>
      <c r="F85" s="206"/>
      <c r="G85" s="206"/>
      <c r="H85" s="206"/>
      <c r="I85" s="206"/>
      <c r="J85" s="206"/>
    </row>
    <row r="86" spans="1:10">
      <c r="A86" s="289"/>
      <c r="B86" s="214" t="s">
        <v>29</v>
      </c>
      <c r="C86" s="250" t="s">
        <v>29</v>
      </c>
      <c r="D86" s="215">
        <v>47</v>
      </c>
      <c r="E86" s="215" t="s">
        <v>108</v>
      </c>
      <c r="F86" s="206"/>
      <c r="G86" s="206"/>
      <c r="H86" s="206"/>
      <c r="I86" s="206"/>
      <c r="J86" s="206"/>
    </row>
    <row r="87" spans="1:10">
      <c r="A87" s="289"/>
      <c r="B87" s="251" t="s">
        <v>29</v>
      </c>
      <c r="C87" s="252" t="s">
        <v>29</v>
      </c>
      <c r="D87" s="250">
        <v>48</v>
      </c>
      <c r="E87" s="250" t="s">
        <v>109</v>
      </c>
      <c r="F87" s="206"/>
      <c r="G87" s="206"/>
      <c r="H87" s="206"/>
      <c r="I87" s="206"/>
      <c r="J87" s="206"/>
    </row>
    <row r="88" spans="1:10">
      <c r="A88" s="289"/>
      <c r="B88" s="253" t="s">
        <v>29</v>
      </c>
      <c r="C88" s="252" t="s">
        <v>29</v>
      </c>
      <c r="D88" s="252">
        <v>49</v>
      </c>
      <c r="E88" s="206" t="s">
        <v>110</v>
      </c>
      <c r="F88" s="206"/>
      <c r="G88" s="206"/>
      <c r="H88" s="206"/>
      <c r="I88" s="206"/>
      <c r="J88" s="206"/>
    </row>
    <row r="89" spans="1:10">
      <c r="A89" s="290"/>
      <c r="B89" s="253" t="s">
        <v>29</v>
      </c>
      <c r="C89" s="252" t="s">
        <v>29</v>
      </c>
      <c r="D89" s="206">
        <v>50</v>
      </c>
      <c r="E89" s="206" t="s">
        <v>111</v>
      </c>
      <c r="F89" s="206"/>
      <c r="G89" s="206"/>
      <c r="H89" s="206"/>
      <c r="I89" s="206"/>
      <c r="J89" s="206"/>
    </row>
    <row r="90" spans="1:10" ht="38.25">
      <c r="A90" s="291" t="s">
        <v>112</v>
      </c>
      <c r="B90" s="254">
        <v>31</v>
      </c>
      <c r="C90" s="244" t="s">
        <v>113</v>
      </c>
      <c r="D90" s="212">
        <v>51</v>
      </c>
      <c r="E90" s="255"/>
      <c r="F90" s="206"/>
      <c r="G90" s="206"/>
      <c r="H90" s="206"/>
      <c r="I90" s="206"/>
      <c r="J90" s="206"/>
    </row>
    <row r="91" spans="1:10">
      <c r="A91" s="291"/>
      <c r="B91" s="256">
        <v>32</v>
      </c>
      <c r="C91" s="215"/>
      <c r="D91" s="215">
        <v>52</v>
      </c>
      <c r="E91" s="257"/>
      <c r="F91" s="206"/>
      <c r="G91" s="206"/>
      <c r="H91" s="206"/>
      <c r="I91" s="206"/>
      <c r="J91" s="206"/>
    </row>
    <row r="92" spans="1:10">
      <c r="A92" s="291"/>
      <c r="B92" s="258">
        <v>33</v>
      </c>
      <c r="C92" s="215"/>
      <c r="D92" s="215">
        <v>53</v>
      </c>
      <c r="E92" s="216"/>
      <c r="F92" s="247"/>
      <c r="G92" s="247"/>
      <c r="H92" s="247"/>
      <c r="I92" s="247"/>
      <c r="J92" s="247"/>
    </row>
    <row r="93" spans="1:10">
      <c r="A93" s="291"/>
      <c r="B93" s="258">
        <v>34</v>
      </c>
      <c r="C93" s="215"/>
      <c r="D93" s="239">
        <v>54</v>
      </c>
      <c r="E93" s="216"/>
      <c r="F93" s="247"/>
      <c r="G93" s="247"/>
      <c r="H93" s="247"/>
      <c r="I93" s="247"/>
      <c r="J93" s="247" t="s">
        <v>114</v>
      </c>
    </row>
    <row r="94" spans="1:10">
      <c r="A94" s="291"/>
      <c r="B94" s="258" t="s">
        <v>29</v>
      </c>
      <c r="C94" s="247"/>
      <c r="D94" s="259">
        <v>55</v>
      </c>
      <c r="E94" s="216"/>
      <c r="F94" s="247"/>
      <c r="G94" s="247"/>
      <c r="H94" s="247"/>
      <c r="I94" s="247"/>
      <c r="J94" s="247"/>
    </row>
    <row r="95" spans="1:10">
      <c r="A95" s="292"/>
      <c r="B95" s="260" t="s">
        <v>29</v>
      </c>
      <c r="C95" s="261" t="s">
        <v>29</v>
      </c>
      <c r="D95" s="262">
        <v>56</v>
      </c>
      <c r="E95" s="263"/>
      <c r="F95" s="247"/>
      <c r="G95" s="247"/>
      <c r="H95" s="247"/>
      <c r="I95" s="247"/>
      <c r="J95" s="247"/>
    </row>
  </sheetData>
  <mergeCells count="23">
    <mergeCell ref="A33:A34"/>
    <mergeCell ref="A35:E35"/>
    <mergeCell ref="A37:A45"/>
    <mergeCell ref="A46:A50"/>
    <mergeCell ref="A51:A58"/>
    <mergeCell ref="A14:A16"/>
    <mergeCell ref="A17:A19"/>
    <mergeCell ref="A20:A25"/>
    <mergeCell ref="A26:A29"/>
    <mergeCell ref="A30:A32"/>
    <mergeCell ref="A11:E11"/>
    <mergeCell ref="B1:D1"/>
    <mergeCell ref="B2:D2"/>
    <mergeCell ref="B5:C5"/>
    <mergeCell ref="B7:E7"/>
    <mergeCell ref="B10:E10"/>
    <mergeCell ref="A82:A89"/>
    <mergeCell ref="A90:A95"/>
    <mergeCell ref="A59:A61"/>
    <mergeCell ref="A62:A70"/>
    <mergeCell ref="A71:A73"/>
    <mergeCell ref="A74:A78"/>
    <mergeCell ref="A79:A8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K15"/>
  <sheetViews>
    <sheetView tabSelected="1" topLeftCell="A24" zoomScale="120" zoomScaleNormal="120" workbookViewId="0">
      <selection activeCell="A16" sqref="A16:XFD30"/>
    </sheetView>
  </sheetViews>
  <sheetFormatPr defaultColWidth="10.5703125" defaultRowHeight="18.75"/>
  <cols>
    <col min="1" max="1" width="56.85546875" style="93" customWidth="1"/>
    <col min="2" max="2" width="10" style="94" customWidth="1"/>
  </cols>
  <sheetData>
    <row r="1" spans="1:11" ht="22.5" customHeight="1">
      <c r="A1" s="314" t="s">
        <v>115</v>
      </c>
      <c r="B1" s="314"/>
      <c r="H1" s="264"/>
      <c r="I1" s="264"/>
      <c r="J1" s="264"/>
      <c r="K1" s="264"/>
    </row>
    <row r="2" spans="1:11">
      <c r="A2" s="315" t="s">
        <v>116</v>
      </c>
      <c r="B2" s="315"/>
      <c r="C2" s="315"/>
      <c r="D2" s="315"/>
      <c r="E2" s="315"/>
      <c r="F2" s="315"/>
      <c r="G2" s="315"/>
      <c r="H2" s="264"/>
      <c r="I2" s="264"/>
      <c r="J2" s="264"/>
      <c r="K2" s="264"/>
    </row>
    <row r="3" spans="1:11">
      <c r="A3" s="316" t="s">
        <v>117</v>
      </c>
      <c r="B3" s="317"/>
      <c r="C3" s="317"/>
      <c r="D3" s="317"/>
      <c r="E3" s="317"/>
      <c r="F3" s="317"/>
      <c r="G3" s="318"/>
      <c r="H3" s="264"/>
      <c r="I3" s="264"/>
      <c r="J3" s="264"/>
      <c r="K3" s="264"/>
    </row>
    <row r="4" spans="1:11" ht="28.5" customHeight="1">
      <c r="A4" s="319" t="s">
        <v>118</v>
      </c>
      <c r="B4" s="320"/>
      <c r="C4" s="323" t="s">
        <v>119</v>
      </c>
      <c r="D4" s="323"/>
      <c r="E4" s="323"/>
      <c r="F4" s="324"/>
      <c r="G4" s="265" t="s">
        <v>120</v>
      </c>
      <c r="H4" s="264"/>
      <c r="I4" s="264"/>
      <c r="J4" s="264"/>
      <c r="K4" s="264"/>
    </row>
    <row r="5" spans="1:11" ht="46.5" customHeight="1">
      <c r="A5" s="321"/>
      <c r="B5" s="322"/>
      <c r="C5" s="266" t="s">
        <v>121</v>
      </c>
      <c r="D5" s="266" t="s">
        <v>122</v>
      </c>
      <c r="E5" s="266" t="s">
        <v>123</v>
      </c>
      <c r="F5" s="266" t="s">
        <v>124</v>
      </c>
      <c r="G5" s="267" t="s">
        <v>29</v>
      </c>
      <c r="H5" s="264"/>
      <c r="I5" s="264"/>
      <c r="J5" s="264"/>
      <c r="K5" s="264"/>
    </row>
    <row r="6" spans="1:11" ht="37.5">
      <c r="A6" s="268" t="s">
        <v>125</v>
      </c>
      <c r="B6" s="269"/>
      <c r="C6" s="270">
        <v>17</v>
      </c>
      <c r="D6" s="270">
        <v>9</v>
      </c>
      <c r="E6" s="270" t="s">
        <v>126</v>
      </c>
      <c r="F6" s="270" t="s">
        <v>127</v>
      </c>
      <c r="G6" s="271"/>
      <c r="H6" s="264"/>
      <c r="I6" s="264"/>
      <c r="J6" s="264"/>
      <c r="K6" s="264"/>
    </row>
    <row r="7" spans="1:11" ht="37.5">
      <c r="A7" s="268" t="s">
        <v>128</v>
      </c>
      <c r="B7" s="269"/>
      <c r="C7" s="270">
        <v>17</v>
      </c>
      <c r="D7" s="270">
        <v>9</v>
      </c>
      <c r="E7" s="270" t="s">
        <v>126</v>
      </c>
      <c r="F7" s="270" t="s">
        <v>127</v>
      </c>
      <c r="G7" s="215" t="s">
        <v>129</v>
      </c>
      <c r="H7" s="264"/>
      <c r="I7" s="264"/>
      <c r="J7" s="264"/>
      <c r="K7" s="264"/>
    </row>
    <row r="8" spans="1:11" ht="56.25">
      <c r="A8" s="275" t="s">
        <v>130</v>
      </c>
      <c r="B8" s="276"/>
      <c r="C8" s="272" t="s">
        <v>131</v>
      </c>
      <c r="D8" s="273">
        <v>6</v>
      </c>
      <c r="E8" s="273" t="s">
        <v>132</v>
      </c>
      <c r="F8" s="273">
        <v>15</v>
      </c>
      <c r="G8" s="274" t="s">
        <v>29</v>
      </c>
      <c r="H8" s="264"/>
      <c r="I8" s="264"/>
      <c r="J8" s="264"/>
      <c r="K8" s="264"/>
    </row>
    <row r="9" spans="1:11" ht="75">
      <c r="A9" s="277" t="s">
        <v>133</v>
      </c>
      <c r="B9" s="278"/>
      <c r="C9" s="272" t="s">
        <v>134</v>
      </c>
      <c r="D9" s="273" t="s">
        <v>135</v>
      </c>
      <c r="E9" s="273" t="s">
        <v>136</v>
      </c>
      <c r="F9" s="273" t="s">
        <v>137</v>
      </c>
      <c r="G9" s="274" t="s">
        <v>29</v>
      </c>
      <c r="H9" s="264"/>
      <c r="I9" s="264"/>
      <c r="J9" s="264"/>
      <c r="K9" s="264"/>
    </row>
    <row r="10" spans="1:11">
      <c r="A10" s="279" t="s">
        <v>138</v>
      </c>
      <c r="B10" s="280"/>
      <c r="C10" s="281">
        <v>17</v>
      </c>
      <c r="D10" s="274">
        <v>13</v>
      </c>
      <c r="E10" s="274">
        <v>10</v>
      </c>
      <c r="F10" s="274">
        <v>15</v>
      </c>
      <c r="G10" s="274" t="s">
        <v>29</v>
      </c>
      <c r="H10" s="264"/>
      <c r="I10" s="264"/>
      <c r="J10" s="264"/>
      <c r="K10" s="264"/>
    </row>
    <row r="11" spans="1:11">
      <c r="A11" s="279" t="s">
        <v>139</v>
      </c>
      <c r="B11" s="280"/>
      <c r="C11" s="281">
        <v>10</v>
      </c>
      <c r="D11" s="274">
        <v>13</v>
      </c>
      <c r="E11" s="274">
        <v>6</v>
      </c>
      <c r="F11" s="274">
        <v>1</v>
      </c>
      <c r="G11" s="274" t="s">
        <v>29</v>
      </c>
      <c r="H11" s="264"/>
      <c r="I11" s="264"/>
      <c r="J11" s="264"/>
      <c r="K11" s="264"/>
    </row>
    <row r="12" spans="1:11">
      <c r="A12" s="282" t="s">
        <v>140</v>
      </c>
      <c r="B12" s="283"/>
      <c r="C12" s="281" t="s">
        <v>141</v>
      </c>
      <c r="D12" s="274" t="s">
        <v>142</v>
      </c>
      <c r="E12" s="274">
        <v>6</v>
      </c>
      <c r="F12" s="274" t="s">
        <v>143</v>
      </c>
      <c r="G12" s="274" t="s">
        <v>29</v>
      </c>
      <c r="H12" s="264"/>
      <c r="I12" s="264"/>
      <c r="J12" s="264"/>
      <c r="K12" s="264"/>
    </row>
    <row r="13" spans="1:11" ht="56.25">
      <c r="A13" s="282" t="s">
        <v>144</v>
      </c>
      <c r="B13" s="283"/>
      <c r="C13" s="281" t="s">
        <v>145</v>
      </c>
      <c r="D13" s="274" t="s">
        <v>145</v>
      </c>
      <c r="E13" s="274" t="s">
        <v>146</v>
      </c>
      <c r="F13" s="273" t="s">
        <v>147</v>
      </c>
      <c r="G13" s="274" t="s">
        <v>29</v>
      </c>
      <c r="H13" s="264"/>
      <c r="I13" s="264"/>
      <c r="J13" s="264"/>
      <c r="K13" s="264"/>
    </row>
    <row r="14" spans="1:11">
      <c r="A14" s="282" t="s">
        <v>148</v>
      </c>
      <c r="B14" s="283"/>
      <c r="C14" s="281">
        <v>17</v>
      </c>
      <c r="D14" s="274">
        <v>13</v>
      </c>
      <c r="E14" s="274" t="s">
        <v>149</v>
      </c>
      <c r="F14" s="274" t="s">
        <v>150</v>
      </c>
      <c r="G14" s="274" t="s">
        <v>29</v>
      </c>
      <c r="H14" s="264"/>
      <c r="I14" s="264"/>
      <c r="J14" s="264"/>
      <c r="K14" s="264"/>
    </row>
    <row r="15" spans="1:11" ht="25.5">
      <c r="A15" s="282" t="s">
        <v>151</v>
      </c>
      <c r="B15" s="283"/>
      <c r="C15" s="281">
        <v>10</v>
      </c>
      <c r="D15" s="274">
        <v>10</v>
      </c>
      <c r="E15" s="274">
        <v>6</v>
      </c>
      <c r="F15" s="274" t="s">
        <v>152</v>
      </c>
      <c r="G15" s="274" t="s">
        <v>29</v>
      </c>
      <c r="H15" s="264"/>
      <c r="I15" s="264"/>
      <c r="J15" s="264"/>
      <c r="K15" s="264"/>
    </row>
  </sheetData>
  <mergeCells count="5">
    <mergeCell ref="A1:B1"/>
    <mergeCell ref="A2:G2"/>
    <mergeCell ref="A3:G3"/>
    <mergeCell ref="A4:B5"/>
    <mergeCell ref="C4:F4"/>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7" zoomScale="112" zoomScaleNormal="112" workbookViewId="0">
      <selection activeCell="E31" sqref="E31:F31"/>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50" t="s">
        <v>153</v>
      </c>
      <c r="C2" s="351"/>
      <c r="D2" s="351"/>
      <c r="E2" s="351"/>
      <c r="F2" s="351"/>
      <c r="G2" s="351"/>
      <c r="H2" s="352"/>
    </row>
    <row r="3" spans="2:8" ht="16.5">
      <c r="B3" s="353" t="s">
        <v>154</v>
      </c>
      <c r="C3" s="354"/>
      <c r="D3" s="354"/>
      <c r="E3" s="354"/>
      <c r="F3" s="354"/>
      <c r="G3" s="354"/>
      <c r="H3" s="355"/>
    </row>
    <row r="4" spans="2:8" ht="88.5" customHeight="1">
      <c r="B4" s="356" t="s">
        <v>155</v>
      </c>
      <c r="C4" s="357"/>
      <c r="D4" s="357"/>
      <c r="E4" s="357"/>
      <c r="F4" s="357"/>
      <c r="G4" s="357"/>
      <c r="H4" s="358"/>
    </row>
    <row r="5" spans="2:8" ht="16.5">
      <c r="B5" s="7"/>
      <c r="C5" s="8"/>
      <c r="D5" s="8"/>
      <c r="E5" s="8"/>
      <c r="F5" s="8"/>
      <c r="G5" s="8"/>
      <c r="H5" s="9"/>
    </row>
    <row r="6" spans="2:8" ht="16.5" customHeight="1">
      <c r="B6" s="359" t="s">
        <v>156</v>
      </c>
      <c r="C6" s="360"/>
      <c r="D6" s="360"/>
      <c r="E6" s="360"/>
      <c r="F6" s="360"/>
      <c r="G6" s="360"/>
      <c r="H6" s="361"/>
    </row>
    <row r="7" spans="2:8" ht="44.25" customHeight="1">
      <c r="B7" s="359"/>
      <c r="C7" s="360"/>
      <c r="D7" s="360"/>
      <c r="E7" s="360"/>
      <c r="F7" s="360"/>
      <c r="G7" s="360"/>
      <c r="H7" s="361"/>
    </row>
    <row r="8" spans="2:8" ht="15.75" thickBot="1">
      <c r="B8" s="10"/>
      <c r="C8" s="11"/>
      <c r="D8" s="12"/>
      <c r="E8" s="13"/>
      <c r="F8" s="13"/>
      <c r="G8" s="14"/>
      <c r="H8" s="15"/>
    </row>
    <row r="9" spans="2:8">
      <c r="B9" s="10"/>
      <c r="C9" s="346" t="s">
        <v>157</v>
      </c>
      <c r="D9" s="347"/>
      <c r="E9" s="348" t="s">
        <v>158</v>
      </c>
      <c r="F9" s="349"/>
      <c r="G9" s="11"/>
      <c r="H9" s="15"/>
    </row>
    <row r="10" spans="2:8" ht="35.25" customHeight="1">
      <c r="B10" s="10"/>
      <c r="C10" s="342" t="s">
        <v>159</v>
      </c>
      <c r="D10" s="343"/>
      <c r="E10" s="344" t="s">
        <v>160</v>
      </c>
      <c r="F10" s="345"/>
      <c r="G10" s="11"/>
      <c r="H10" s="15"/>
    </row>
    <row r="11" spans="2:8" ht="17.25" customHeight="1">
      <c r="B11" s="10"/>
      <c r="C11" s="342" t="s">
        <v>161</v>
      </c>
      <c r="D11" s="343"/>
      <c r="E11" s="344" t="s">
        <v>162</v>
      </c>
      <c r="F11" s="345"/>
      <c r="G11" s="11"/>
      <c r="H11" s="15"/>
    </row>
    <row r="12" spans="2:8" ht="19.5" customHeight="1">
      <c r="B12" s="10"/>
      <c r="C12" s="342" t="s">
        <v>163</v>
      </c>
      <c r="D12" s="343"/>
      <c r="E12" s="344" t="s">
        <v>164</v>
      </c>
      <c r="F12" s="345"/>
      <c r="G12" s="11"/>
      <c r="H12" s="15"/>
    </row>
    <row r="13" spans="2:8" ht="27" customHeight="1">
      <c r="B13" s="10"/>
      <c r="C13" s="342" t="s">
        <v>165</v>
      </c>
      <c r="D13" s="343"/>
      <c r="E13" s="344" t="s">
        <v>166</v>
      </c>
      <c r="F13" s="345"/>
      <c r="G13" s="11"/>
      <c r="H13" s="15"/>
    </row>
    <row r="14" spans="2:8" ht="34.5" customHeight="1">
      <c r="B14" s="10"/>
      <c r="C14" s="340" t="s">
        <v>167</v>
      </c>
      <c r="D14" s="341"/>
      <c r="E14" s="334" t="s">
        <v>168</v>
      </c>
      <c r="F14" s="335"/>
      <c r="G14" s="11"/>
      <c r="H14" s="15"/>
    </row>
    <row r="15" spans="2:8" ht="27.75" customHeight="1">
      <c r="B15" s="10"/>
      <c r="C15" s="340" t="s">
        <v>169</v>
      </c>
      <c r="D15" s="341"/>
      <c r="E15" s="334" t="s">
        <v>170</v>
      </c>
      <c r="F15" s="335"/>
      <c r="G15" s="11"/>
      <c r="H15" s="15"/>
    </row>
    <row r="16" spans="2:8" ht="28.5" customHeight="1">
      <c r="B16" s="10"/>
      <c r="C16" s="340" t="s">
        <v>171</v>
      </c>
      <c r="D16" s="341"/>
      <c r="E16" s="334" t="s">
        <v>172</v>
      </c>
      <c r="F16" s="335"/>
      <c r="G16" s="11"/>
      <c r="H16" s="15"/>
    </row>
    <row r="17" spans="2:8" ht="72.75" customHeight="1">
      <c r="B17" s="10"/>
      <c r="C17" s="340" t="s">
        <v>173</v>
      </c>
      <c r="D17" s="341"/>
      <c r="E17" s="334" t="s">
        <v>174</v>
      </c>
      <c r="F17" s="335"/>
      <c r="G17" s="11"/>
      <c r="H17" s="15"/>
    </row>
    <row r="18" spans="2:8" ht="64.5" customHeight="1">
      <c r="B18" s="10"/>
      <c r="C18" s="340" t="s">
        <v>175</v>
      </c>
      <c r="D18" s="341"/>
      <c r="E18" s="334" t="s">
        <v>176</v>
      </c>
      <c r="F18" s="335"/>
      <c r="G18" s="11"/>
      <c r="H18" s="15"/>
    </row>
    <row r="19" spans="2:8" ht="71.25" customHeight="1">
      <c r="B19" s="10"/>
      <c r="C19" s="340" t="s">
        <v>177</v>
      </c>
      <c r="D19" s="341"/>
      <c r="E19" s="334" t="s">
        <v>178</v>
      </c>
      <c r="F19" s="335"/>
      <c r="G19" s="11"/>
      <c r="H19" s="15"/>
    </row>
    <row r="20" spans="2:8" ht="55.5" customHeight="1">
      <c r="B20" s="10"/>
      <c r="C20" s="332" t="s">
        <v>179</v>
      </c>
      <c r="D20" s="333"/>
      <c r="E20" s="334" t="s">
        <v>180</v>
      </c>
      <c r="F20" s="335"/>
      <c r="G20" s="11"/>
      <c r="H20" s="15"/>
    </row>
    <row r="21" spans="2:8" ht="42" customHeight="1">
      <c r="B21" s="10"/>
      <c r="C21" s="332" t="s">
        <v>181</v>
      </c>
      <c r="D21" s="333"/>
      <c r="E21" s="334" t="s">
        <v>182</v>
      </c>
      <c r="F21" s="335"/>
      <c r="G21" s="11"/>
      <c r="H21" s="15"/>
    </row>
    <row r="22" spans="2:8" ht="59.25" customHeight="1">
      <c r="B22" s="10"/>
      <c r="C22" s="332" t="s">
        <v>183</v>
      </c>
      <c r="D22" s="333"/>
      <c r="E22" s="334" t="s">
        <v>184</v>
      </c>
      <c r="F22" s="335"/>
      <c r="G22" s="11"/>
      <c r="H22" s="15"/>
    </row>
    <row r="23" spans="2:8" ht="23.25" customHeight="1">
      <c r="B23" s="10"/>
      <c r="C23" s="332" t="s">
        <v>185</v>
      </c>
      <c r="D23" s="333"/>
      <c r="E23" s="334" t="s">
        <v>186</v>
      </c>
      <c r="F23" s="335"/>
      <c r="G23" s="11"/>
      <c r="H23" s="15"/>
    </row>
    <row r="24" spans="2:8" ht="30.75" customHeight="1">
      <c r="B24" s="10"/>
      <c r="C24" s="332" t="s">
        <v>187</v>
      </c>
      <c r="D24" s="333"/>
      <c r="E24" s="334" t="s">
        <v>188</v>
      </c>
      <c r="F24" s="335"/>
      <c r="G24" s="11"/>
      <c r="H24" s="15"/>
    </row>
    <row r="25" spans="2:8" ht="33" customHeight="1">
      <c r="B25" s="10"/>
      <c r="C25" s="332" t="s">
        <v>189</v>
      </c>
      <c r="D25" s="333"/>
      <c r="E25" s="334" t="s">
        <v>190</v>
      </c>
      <c r="F25" s="335"/>
      <c r="G25" s="11"/>
      <c r="H25" s="15"/>
    </row>
    <row r="26" spans="2:8" ht="30" customHeight="1">
      <c r="B26" s="10"/>
      <c r="C26" s="332" t="s">
        <v>191</v>
      </c>
      <c r="D26" s="333"/>
      <c r="E26" s="334" t="s">
        <v>192</v>
      </c>
      <c r="F26" s="335"/>
      <c r="G26" s="11"/>
      <c r="H26" s="15"/>
    </row>
    <row r="27" spans="2:8" ht="35.25" customHeight="1">
      <c r="B27" s="10"/>
      <c r="C27" s="332" t="s">
        <v>193</v>
      </c>
      <c r="D27" s="333"/>
      <c r="E27" s="334" t="s">
        <v>194</v>
      </c>
      <c r="F27" s="335"/>
      <c r="G27" s="11"/>
      <c r="H27" s="15"/>
    </row>
    <row r="28" spans="2:8" ht="31.5" customHeight="1">
      <c r="B28" s="10"/>
      <c r="C28" s="332" t="s">
        <v>195</v>
      </c>
      <c r="D28" s="333"/>
      <c r="E28" s="334" t="s">
        <v>196</v>
      </c>
      <c r="F28" s="335"/>
      <c r="G28" s="11"/>
      <c r="H28" s="15"/>
    </row>
    <row r="29" spans="2:8" ht="35.25" customHeight="1">
      <c r="B29" s="10"/>
      <c r="C29" s="332" t="s">
        <v>197</v>
      </c>
      <c r="D29" s="333"/>
      <c r="E29" s="334" t="s">
        <v>198</v>
      </c>
      <c r="F29" s="335"/>
      <c r="G29" s="11"/>
      <c r="H29" s="15"/>
    </row>
    <row r="30" spans="2:8" ht="59.25" customHeight="1">
      <c r="B30" s="10"/>
      <c r="C30" s="332" t="s">
        <v>199</v>
      </c>
      <c r="D30" s="333"/>
      <c r="E30" s="334" t="s">
        <v>200</v>
      </c>
      <c r="F30" s="335"/>
      <c r="G30" s="11"/>
      <c r="H30" s="15"/>
    </row>
    <row r="31" spans="2:8" ht="57" customHeight="1">
      <c r="B31" s="10"/>
      <c r="C31" s="332" t="s">
        <v>201</v>
      </c>
      <c r="D31" s="333"/>
      <c r="E31" s="334" t="s">
        <v>202</v>
      </c>
      <c r="F31" s="335"/>
      <c r="G31" s="11"/>
      <c r="H31" s="15"/>
    </row>
    <row r="32" spans="2:8" ht="82.5" customHeight="1">
      <c r="B32" s="10"/>
      <c r="C32" s="332" t="s">
        <v>203</v>
      </c>
      <c r="D32" s="333"/>
      <c r="E32" s="334" t="s">
        <v>204</v>
      </c>
      <c r="F32" s="335"/>
      <c r="G32" s="11"/>
      <c r="H32" s="15"/>
    </row>
    <row r="33" spans="2:8" ht="46.5" customHeight="1">
      <c r="B33" s="10"/>
      <c r="C33" s="332" t="s">
        <v>205</v>
      </c>
      <c r="D33" s="333"/>
      <c r="E33" s="334" t="s">
        <v>206</v>
      </c>
      <c r="F33" s="335"/>
      <c r="G33" s="11"/>
      <c r="H33" s="15"/>
    </row>
    <row r="34" spans="2:8" ht="6.75" customHeight="1" thickBot="1">
      <c r="B34" s="10"/>
      <c r="C34" s="336"/>
      <c r="D34" s="337"/>
      <c r="E34" s="338"/>
      <c r="F34" s="339"/>
      <c r="G34" s="11"/>
      <c r="H34" s="15"/>
    </row>
    <row r="35" spans="2:8" ht="15.75" thickTop="1">
      <c r="B35" s="10"/>
      <c r="C35" s="16"/>
      <c r="D35" s="16"/>
      <c r="E35" s="17"/>
      <c r="F35" s="17"/>
      <c r="G35" s="11"/>
      <c r="H35" s="15"/>
    </row>
    <row r="36" spans="2:8" ht="21" customHeight="1">
      <c r="B36" s="328" t="s">
        <v>207</v>
      </c>
      <c r="C36" s="331"/>
      <c r="D36" s="331"/>
      <c r="E36" s="331"/>
      <c r="F36" s="331"/>
      <c r="G36" s="331"/>
      <c r="H36" s="330"/>
    </row>
    <row r="37" spans="2:8" ht="20.25" customHeight="1">
      <c r="B37" s="328" t="s">
        <v>208</v>
      </c>
      <c r="C37" s="331"/>
      <c r="D37" s="331"/>
      <c r="E37" s="331"/>
      <c r="F37" s="331"/>
      <c r="G37" s="331"/>
      <c r="H37" s="330"/>
    </row>
    <row r="38" spans="2:8" ht="20.25" customHeight="1">
      <c r="B38" s="328" t="s">
        <v>209</v>
      </c>
      <c r="C38" s="331"/>
      <c r="D38" s="331"/>
      <c r="E38" s="331"/>
      <c r="F38" s="331"/>
      <c r="G38" s="331"/>
      <c r="H38" s="330"/>
    </row>
    <row r="39" spans="2:8" ht="21.75" customHeight="1">
      <c r="B39" s="328" t="s">
        <v>210</v>
      </c>
      <c r="C39" s="331"/>
      <c r="D39" s="331"/>
      <c r="E39" s="331"/>
      <c r="F39" s="331"/>
      <c r="G39" s="331"/>
      <c r="H39" s="330"/>
    </row>
    <row r="40" spans="2:8" ht="36" customHeight="1">
      <c r="B40" s="328" t="s">
        <v>211</v>
      </c>
      <c r="C40" s="329"/>
      <c r="D40" s="329"/>
      <c r="E40" s="329"/>
      <c r="F40" s="329"/>
      <c r="G40" s="329"/>
      <c r="H40" s="330"/>
    </row>
    <row r="41" spans="2:8" ht="32.25" customHeight="1" thickBot="1">
      <c r="B41" s="325" t="s">
        <v>212</v>
      </c>
      <c r="C41" s="326"/>
      <c r="D41" s="326"/>
      <c r="E41" s="326"/>
      <c r="F41" s="326"/>
      <c r="G41" s="326"/>
      <c r="H41" s="327"/>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3"/>
  <sheetViews>
    <sheetView topLeftCell="A4" zoomScale="55" zoomScaleNormal="55" zoomScaleSheetLayoutView="100" workbookViewId="0">
      <pane ySplit="6" topLeftCell="A10" activePane="bottomLeft" state="frozen"/>
      <selection pane="bottomLeft" activeCell="S28" sqref="S28"/>
      <selection activeCell="A4" sqref="A4"/>
    </sheetView>
  </sheetViews>
  <sheetFormatPr defaultColWidth="11.42578125" defaultRowHeight="15"/>
  <cols>
    <col min="1" max="1" width="11.5703125" customWidth="1"/>
    <col min="2" max="2" width="20" customWidth="1"/>
    <col min="3" max="3" width="25.7109375" customWidth="1"/>
    <col min="4" max="4" width="31.28515625" customWidth="1"/>
    <col min="5" max="5" width="23" customWidth="1"/>
    <col min="6" max="6" width="32.28515625" customWidth="1"/>
    <col min="7" max="7" width="23.28515625" customWidth="1"/>
    <col min="8" max="8" width="12.140625" customWidth="1"/>
    <col min="9" max="9" width="13.28515625" customWidth="1"/>
    <col min="10" max="10" width="11.5703125"/>
    <col min="11" max="11" width="24.28515625" customWidth="1"/>
    <col min="12" max="12" width="22.85546875" customWidth="1"/>
    <col min="13" max="15" width="11.5703125"/>
    <col min="16" max="16" width="33.42578125" customWidth="1"/>
    <col min="17" max="17" width="15.85546875" customWidth="1"/>
    <col min="18" max="20" width="11.5703125"/>
    <col min="21" max="21" width="14.5703125" customWidth="1"/>
    <col min="22" max="22" width="11.570312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28.5703125" bestFit="1" customWidth="1"/>
    <col min="30" max="30" width="6.140625" bestFit="1" customWidth="1"/>
    <col min="31" max="31" width="13.42578125" customWidth="1"/>
    <col min="32" max="32" width="11.5703125"/>
    <col min="33" max="33" width="13.42578125" customWidth="1"/>
    <col min="34" max="34" width="21.140625" customWidth="1"/>
    <col min="35" max="35" width="11.5703125"/>
    <col min="36" max="36" width="15" customWidth="1"/>
    <col min="37" max="37" width="16.140625" customWidth="1"/>
    <col min="38" max="38" width="17.85546875" bestFit="1" customWidth="1"/>
    <col min="39" max="39" width="12" bestFit="1" customWidth="1"/>
    <col min="40" max="40" width="11.5703125"/>
    <col min="41" max="298" width="11.42578125" style="117"/>
    <col min="299" max="16384" width="11.42578125" style="149"/>
  </cols>
  <sheetData>
    <row r="1" spans="1:298" s="146" customFormat="1" ht="16.5" customHeight="1">
      <c r="A1" s="406"/>
      <c r="B1" s="407"/>
      <c r="C1" s="407"/>
      <c r="D1" s="396" t="s">
        <v>213</v>
      </c>
      <c r="E1" s="396"/>
      <c r="F1" s="396"/>
      <c r="G1" s="396"/>
      <c r="H1" s="396"/>
      <c r="I1" s="396"/>
      <c r="J1" s="396"/>
      <c r="K1" s="396"/>
      <c r="L1" s="396"/>
      <c r="M1" s="396"/>
      <c r="N1" s="396"/>
      <c r="O1" s="396"/>
      <c r="P1" s="396"/>
      <c r="Q1" s="396"/>
      <c r="R1" s="396"/>
      <c r="S1" s="396"/>
      <c r="T1" s="396"/>
      <c r="U1" s="396"/>
      <c r="V1" s="396"/>
      <c r="W1" s="396"/>
      <c r="X1" s="396"/>
      <c r="Y1" s="396"/>
      <c r="Z1" s="396"/>
      <c r="AA1" s="396"/>
      <c r="AB1" s="396"/>
      <c r="AC1" s="396"/>
      <c r="AD1" s="396"/>
      <c r="AE1" s="396"/>
      <c r="AF1" s="396"/>
      <c r="AG1" s="396"/>
      <c r="AH1" s="396"/>
      <c r="AI1" s="396"/>
      <c r="AJ1" s="396"/>
      <c r="AK1" s="396"/>
      <c r="AL1" s="398" t="s">
        <v>214</v>
      </c>
      <c r="AM1" s="398"/>
      <c r="AN1" s="398"/>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c r="JS1" s="145"/>
      <c r="JT1" s="145"/>
      <c r="JU1" s="145"/>
      <c r="JV1" s="145"/>
      <c r="JW1" s="145"/>
      <c r="JX1" s="145"/>
      <c r="JY1" s="145"/>
      <c r="JZ1" s="145"/>
      <c r="KA1" s="145"/>
      <c r="KB1" s="145"/>
      <c r="KC1" s="145"/>
      <c r="KD1" s="145"/>
      <c r="KE1" s="145"/>
      <c r="KF1" s="145"/>
      <c r="KG1" s="145"/>
      <c r="KH1" s="145"/>
      <c r="KI1" s="145"/>
      <c r="KJ1" s="145"/>
      <c r="KK1" s="145"/>
      <c r="KL1" s="145"/>
    </row>
    <row r="2" spans="1:298" s="146" customFormat="1" ht="39.75" customHeight="1">
      <c r="A2" s="408"/>
      <c r="B2" s="409"/>
      <c r="C2" s="409"/>
      <c r="D2" s="397"/>
      <c r="E2" s="397"/>
      <c r="F2" s="397"/>
      <c r="G2" s="397"/>
      <c r="H2" s="397"/>
      <c r="I2" s="397"/>
      <c r="J2" s="397"/>
      <c r="K2" s="397"/>
      <c r="L2" s="397"/>
      <c r="M2" s="397"/>
      <c r="N2" s="397"/>
      <c r="O2" s="397"/>
      <c r="P2" s="397"/>
      <c r="Q2" s="397"/>
      <c r="R2" s="397"/>
      <c r="S2" s="397"/>
      <c r="T2" s="397"/>
      <c r="U2" s="397"/>
      <c r="V2" s="397"/>
      <c r="W2" s="397"/>
      <c r="X2" s="397"/>
      <c r="Y2" s="397"/>
      <c r="Z2" s="397"/>
      <c r="AA2" s="397"/>
      <c r="AB2" s="397"/>
      <c r="AC2" s="397"/>
      <c r="AD2" s="397"/>
      <c r="AE2" s="397"/>
      <c r="AF2" s="397"/>
      <c r="AG2" s="397"/>
      <c r="AH2" s="397"/>
      <c r="AI2" s="397"/>
      <c r="AJ2" s="397"/>
      <c r="AK2" s="397"/>
      <c r="AL2" s="398"/>
      <c r="AM2" s="398"/>
      <c r="AN2" s="398"/>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c r="JS2" s="145"/>
      <c r="JT2" s="145"/>
      <c r="JU2" s="145"/>
      <c r="JV2" s="145"/>
      <c r="JW2" s="145"/>
      <c r="JX2" s="145"/>
      <c r="JY2" s="145"/>
      <c r="JZ2" s="145"/>
      <c r="KA2" s="145"/>
      <c r="KB2" s="145"/>
      <c r="KC2" s="145"/>
      <c r="KD2" s="145"/>
      <c r="KE2" s="145"/>
      <c r="KF2" s="145"/>
      <c r="KG2" s="145"/>
      <c r="KH2" s="145"/>
      <c r="KI2" s="145"/>
      <c r="KJ2" s="145"/>
      <c r="KK2" s="145"/>
      <c r="KL2" s="145"/>
    </row>
    <row r="3" spans="1:298" s="146" customFormat="1" ht="16.5">
      <c r="A3" s="2"/>
      <c r="B3" s="2"/>
      <c r="C3" s="196"/>
      <c r="D3" s="397"/>
      <c r="E3" s="397"/>
      <c r="F3" s="397"/>
      <c r="G3" s="397"/>
      <c r="H3" s="397"/>
      <c r="I3" s="397"/>
      <c r="J3" s="397"/>
      <c r="K3" s="397"/>
      <c r="L3" s="397"/>
      <c r="M3" s="397"/>
      <c r="N3" s="397"/>
      <c r="O3" s="397"/>
      <c r="P3" s="397"/>
      <c r="Q3" s="397"/>
      <c r="R3" s="397"/>
      <c r="S3" s="397"/>
      <c r="T3" s="397"/>
      <c r="U3" s="397"/>
      <c r="V3" s="397"/>
      <c r="W3" s="397"/>
      <c r="X3" s="397"/>
      <c r="Y3" s="397"/>
      <c r="Z3" s="397"/>
      <c r="AA3" s="397"/>
      <c r="AB3" s="397"/>
      <c r="AC3" s="397"/>
      <c r="AD3" s="397"/>
      <c r="AE3" s="397"/>
      <c r="AF3" s="397"/>
      <c r="AG3" s="397"/>
      <c r="AH3" s="397"/>
      <c r="AI3" s="397"/>
      <c r="AJ3" s="397"/>
      <c r="AK3" s="397"/>
      <c r="AL3" s="398"/>
      <c r="AM3" s="398"/>
      <c r="AN3" s="398"/>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c r="JS3" s="145"/>
      <c r="JT3" s="145"/>
      <c r="JU3" s="145"/>
      <c r="JV3" s="145"/>
      <c r="JW3" s="145"/>
      <c r="JX3" s="145"/>
      <c r="JY3" s="145"/>
      <c r="JZ3" s="145"/>
      <c r="KA3" s="145"/>
      <c r="KB3" s="145"/>
      <c r="KC3" s="145"/>
      <c r="KD3" s="145"/>
      <c r="KE3" s="145"/>
      <c r="KF3" s="145"/>
      <c r="KG3" s="145"/>
      <c r="KH3" s="145"/>
      <c r="KI3" s="145"/>
      <c r="KJ3" s="145"/>
      <c r="KK3" s="145"/>
      <c r="KL3" s="145"/>
    </row>
    <row r="4" spans="1:298" s="146" customFormat="1" ht="26.25" customHeight="1">
      <c r="A4" s="399" t="s">
        <v>215</v>
      </c>
      <c r="B4" s="400"/>
      <c r="C4" s="401"/>
      <c r="D4" s="402" t="s">
        <v>216</v>
      </c>
      <c r="E4" s="403"/>
      <c r="F4" s="403"/>
      <c r="G4" s="403"/>
      <c r="H4" s="403"/>
      <c r="I4" s="403"/>
      <c r="J4" s="403"/>
      <c r="K4" s="403"/>
      <c r="L4" s="403"/>
      <c r="M4" s="403"/>
      <c r="N4" s="404"/>
      <c r="O4" s="405"/>
      <c r="P4" s="405"/>
      <c r="Q4" s="405"/>
      <c r="R4" s="1"/>
      <c r="S4" s="1"/>
      <c r="T4" s="1"/>
      <c r="U4" s="1"/>
      <c r="V4" s="1"/>
      <c r="W4" s="1"/>
      <c r="X4" s="1"/>
      <c r="Y4" s="1"/>
      <c r="Z4" s="1"/>
      <c r="AA4" s="1"/>
      <c r="AB4" s="1"/>
      <c r="AC4" s="1"/>
      <c r="AD4" s="1"/>
      <c r="AE4" s="1"/>
      <c r="AF4" s="1"/>
      <c r="AG4" s="1"/>
      <c r="AH4" s="1"/>
      <c r="AI4" s="1"/>
      <c r="AJ4" s="1"/>
      <c r="AK4" s="1"/>
      <c r="AL4" s="1"/>
      <c r="AM4" s="1"/>
      <c r="AN4" s="1"/>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c r="JS4" s="145"/>
      <c r="JT4" s="145"/>
      <c r="JU4" s="145"/>
      <c r="JV4" s="145"/>
      <c r="JW4" s="145"/>
      <c r="JX4" s="145"/>
      <c r="JY4" s="145"/>
      <c r="JZ4" s="145"/>
      <c r="KA4" s="145"/>
      <c r="KB4" s="145"/>
      <c r="KC4" s="145"/>
      <c r="KD4" s="145"/>
      <c r="KE4" s="145"/>
      <c r="KF4" s="145"/>
      <c r="KG4" s="145"/>
      <c r="KH4" s="145"/>
      <c r="KI4" s="145"/>
      <c r="KJ4" s="145"/>
      <c r="KK4" s="145"/>
      <c r="KL4" s="145"/>
    </row>
    <row r="5" spans="1:298" s="146" customFormat="1" ht="57.75" customHeight="1">
      <c r="A5" s="399" t="s">
        <v>217</v>
      </c>
      <c r="B5" s="400"/>
      <c r="C5" s="401"/>
      <c r="D5" s="410" t="s">
        <v>218</v>
      </c>
      <c r="E5" s="411"/>
      <c r="F5" s="411"/>
      <c r="G5" s="411"/>
      <c r="H5" s="411"/>
      <c r="I5" s="411"/>
      <c r="J5" s="411"/>
      <c r="K5" s="411"/>
      <c r="L5" s="411"/>
      <c r="M5" s="411"/>
      <c r="N5" s="412"/>
      <c r="O5" s="1"/>
      <c r="P5" s="1"/>
      <c r="Q5" s="1"/>
      <c r="R5" s="1"/>
      <c r="S5" s="1"/>
      <c r="T5" s="1"/>
      <c r="U5" s="1"/>
      <c r="V5" s="1"/>
      <c r="W5" s="1"/>
      <c r="X5" s="1"/>
      <c r="Y5" s="1"/>
      <c r="Z5" s="1"/>
      <c r="AA5" s="1"/>
      <c r="AB5" s="1"/>
      <c r="AC5" s="1"/>
      <c r="AD5" s="1"/>
      <c r="AE5" s="1"/>
      <c r="AF5" s="1"/>
      <c r="AG5" s="1"/>
      <c r="AH5" s="1"/>
      <c r="AI5" s="1"/>
      <c r="AJ5" s="1"/>
      <c r="AK5" s="1"/>
      <c r="AL5" s="1"/>
      <c r="AM5" s="1"/>
      <c r="AN5" s="1"/>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c r="JS5" s="145"/>
      <c r="JT5" s="145"/>
      <c r="JU5" s="145"/>
      <c r="JV5" s="145"/>
      <c r="JW5" s="145"/>
      <c r="JX5" s="145"/>
      <c r="JY5" s="145"/>
      <c r="JZ5" s="145"/>
      <c r="KA5" s="145"/>
      <c r="KB5" s="145"/>
      <c r="KC5" s="145"/>
      <c r="KD5" s="145"/>
      <c r="KE5" s="145"/>
      <c r="KF5" s="145"/>
      <c r="KG5" s="145"/>
      <c r="KH5" s="145"/>
      <c r="KI5" s="145"/>
      <c r="KJ5" s="145"/>
      <c r="KK5" s="145"/>
      <c r="KL5" s="145"/>
    </row>
    <row r="6" spans="1:298" s="146" customFormat="1" ht="49.5" customHeight="1">
      <c r="A6" s="399" t="s">
        <v>219</v>
      </c>
      <c r="B6" s="400"/>
      <c r="C6" s="401"/>
      <c r="D6" s="410" t="s">
        <v>220</v>
      </c>
      <c r="E6" s="411"/>
      <c r="F6" s="411"/>
      <c r="G6" s="411"/>
      <c r="H6" s="411"/>
      <c r="I6" s="411"/>
      <c r="J6" s="411"/>
      <c r="K6" s="411"/>
      <c r="L6" s="411"/>
      <c r="M6" s="411"/>
      <c r="N6" s="412"/>
      <c r="O6" s="1"/>
      <c r="P6" s="1"/>
      <c r="Q6" s="1"/>
      <c r="R6" s="1"/>
      <c r="S6" s="1"/>
      <c r="T6" s="1"/>
      <c r="U6" s="1"/>
      <c r="V6" s="1"/>
      <c r="W6" s="1"/>
      <c r="X6" s="1"/>
      <c r="Y6" s="1"/>
      <c r="Z6" s="1"/>
      <c r="AA6" s="1"/>
      <c r="AB6" s="1"/>
      <c r="AC6" s="1"/>
      <c r="AD6" s="1"/>
      <c r="AE6" s="1"/>
      <c r="AF6" s="1"/>
      <c r="AG6" s="1"/>
      <c r="AH6" s="1"/>
      <c r="AI6" s="1"/>
      <c r="AJ6" s="1"/>
      <c r="AK6" s="1"/>
      <c r="AL6" s="1"/>
      <c r="AM6" s="1"/>
      <c r="AN6" s="1"/>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c r="JS6" s="145"/>
      <c r="JT6" s="145"/>
      <c r="JU6" s="145"/>
      <c r="JV6" s="145"/>
      <c r="JW6" s="145"/>
      <c r="JX6" s="145"/>
      <c r="JY6" s="145"/>
      <c r="JZ6" s="145"/>
      <c r="KA6" s="145"/>
      <c r="KB6" s="145"/>
      <c r="KC6" s="145"/>
      <c r="KD6" s="145"/>
      <c r="KE6" s="145"/>
      <c r="KF6" s="145"/>
      <c r="KG6" s="145"/>
      <c r="KH6" s="145"/>
      <c r="KI6" s="145"/>
      <c r="KJ6" s="145"/>
      <c r="KK6" s="145"/>
      <c r="KL6" s="145"/>
    </row>
    <row r="7" spans="1:298" s="146" customFormat="1" ht="16.5">
      <c r="A7" s="393" t="s">
        <v>221</v>
      </c>
      <c r="B7" s="394"/>
      <c r="C7" s="394"/>
      <c r="D7" s="394"/>
      <c r="E7" s="394"/>
      <c r="F7" s="394"/>
      <c r="G7" s="394"/>
      <c r="H7" s="395"/>
      <c r="I7" s="393" t="s">
        <v>222</v>
      </c>
      <c r="J7" s="394"/>
      <c r="K7" s="394"/>
      <c r="L7" s="394"/>
      <c r="M7" s="394"/>
      <c r="N7" s="395"/>
      <c r="O7" s="393" t="s">
        <v>223</v>
      </c>
      <c r="P7" s="394"/>
      <c r="Q7" s="394"/>
      <c r="R7" s="394"/>
      <c r="S7" s="394"/>
      <c r="T7" s="394"/>
      <c r="U7" s="394"/>
      <c r="V7" s="394"/>
      <c r="W7" s="395"/>
      <c r="X7" s="393" t="s">
        <v>224</v>
      </c>
      <c r="Y7" s="394"/>
      <c r="Z7" s="394"/>
      <c r="AA7" s="394"/>
      <c r="AB7" s="394"/>
      <c r="AC7" s="394"/>
      <c r="AD7" s="394"/>
      <c r="AE7" s="394"/>
      <c r="AF7" s="394"/>
      <c r="AG7" s="394"/>
      <c r="AH7" s="395"/>
      <c r="AI7" s="393" t="s">
        <v>129</v>
      </c>
      <c r="AJ7" s="394"/>
      <c r="AK7" s="394"/>
      <c r="AL7" s="394"/>
      <c r="AM7" s="394"/>
      <c r="AN7" s="413"/>
      <c r="AO7" s="145"/>
      <c r="AP7" s="145"/>
      <c r="AQ7" s="145"/>
      <c r="AR7" s="145"/>
      <c r="AS7" s="145"/>
      <c r="AT7" s="145"/>
      <c r="AU7" s="145"/>
      <c r="AV7" s="145"/>
      <c r="AW7" s="145"/>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5"/>
      <c r="BW7" s="145"/>
      <c r="BX7" s="145"/>
      <c r="BY7" s="145"/>
      <c r="BZ7" s="145"/>
      <c r="CA7" s="145"/>
      <c r="CB7" s="145"/>
      <c r="CC7" s="145"/>
      <c r="CD7" s="145"/>
      <c r="CE7" s="145"/>
      <c r="CF7" s="145"/>
      <c r="CG7" s="145"/>
      <c r="CH7" s="145"/>
      <c r="CI7" s="145"/>
      <c r="CJ7" s="145"/>
      <c r="CK7" s="145"/>
      <c r="CL7" s="145"/>
      <c r="CM7" s="145"/>
      <c r="CN7" s="145"/>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c r="DZ7" s="145"/>
      <c r="EA7" s="145"/>
      <c r="EB7" s="145"/>
      <c r="EC7" s="145"/>
      <c r="ED7" s="145"/>
      <c r="EE7" s="145"/>
      <c r="EF7" s="145"/>
      <c r="EG7" s="145"/>
      <c r="EH7" s="145"/>
      <c r="EI7" s="145"/>
      <c r="EJ7" s="145"/>
      <c r="EK7" s="145"/>
      <c r="EL7" s="145"/>
      <c r="EM7" s="145"/>
      <c r="EN7" s="145"/>
      <c r="EO7" s="145"/>
      <c r="EP7" s="145"/>
      <c r="EQ7" s="145"/>
      <c r="ER7" s="145"/>
      <c r="ES7" s="145"/>
      <c r="ET7" s="145"/>
      <c r="EU7" s="145"/>
      <c r="EV7" s="145"/>
      <c r="EW7" s="145"/>
      <c r="EX7" s="145"/>
      <c r="EY7" s="145"/>
      <c r="EZ7" s="145"/>
      <c r="FA7" s="145"/>
      <c r="FB7" s="145"/>
      <c r="FC7" s="145"/>
      <c r="FD7" s="145"/>
      <c r="FE7" s="145"/>
      <c r="FF7" s="145"/>
      <c r="FG7" s="145"/>
      <c r="FH7" s="145"/>
      <c r="FI7" s="145"/>
      <c r="FJ7" s="145"/>
      <c r="FK7" s="145"/>
      <c r="FL7" s="145"/>
      <c r="FM7" s="145"/>
      <c r="FN7" s="145"/>
      <c r="FO7" s="145"/>
      <c r="FP7" s="145"/>
      <c r="FQ7" s="145"/>
      <c r="FR7" s="145"/>
      <c r="FS7" s="145"/>
      <c r="FT7" s="145"/>
      <c r="FU7" s="145"/>
      <c r="FV7" s="145"/>
      <c r="FW7" s="145"/>
      <c r="FX7" s="145"/>
      <c r="FY7" s="145"/>
      <c r="FZ7" s="145"/>
      <c r="GA7" s="145"/>
      <c r="GB7" s="145"/>
      <c r="GC7" s="145"/>
      <c r="GD7" s="145"/>
      <c r="GE7" s="145"/>
      <c r="GF7" s="145"/>
      <c r="GG7" s="145"/>
      <c r="GH7" s="145"/>
      <c r="GI7" s="145"/>
      <c r="GJ7" s="145"/>
      <c r="GK7" s="145"/>
      <c r="GL7" s="145"/>
      <c r="GM7" s="145"/>
      <c r="GN7" s="145"/>
      <c r="GO7" s="145"/>
      <c r="GP7" s="145"/>
      <c r="GQ7" s="145"/>
      <c r="GR7" s="145"/>
      <c r="GS7" s="145"/>
      <c r="GT7" s="145"/>
      <c r="GU7" s="145"/>
      <c r="GV7" s="145"/>
      <c r="GW7" s="145"/>
      <c r="GX7" s="145"/>
      <c r="GY7" s="145"/>
      <c r="GZ7" s="145"/>
      <c r="HA7" s="145"/>
      <c r="HB7" s="145"/>
      <c r="HC7" s="145"/>
      <c r="HD7" s="145"/>
      <c r="HE7" s="145"/>
      <c r="HF7" s="145"/>
      <c r="HG7" s="145"/>
      <c r="HH7" s="145"/>
      <c r="HI7" s="145"/>
      <c r="HJ7" s="145"/>
      <c r="HK7" s="145"/>
      <c r="HL7" s="145"/>
      <c r="HM7" s="145"/>
      <c r="HN7" s="145"/>
      <c r="HO7" s="145"/>
      <c r="HP7" s="145"/>
      <c r="HQ7" s="145"/>
      <c r="HR7" s="145"/>
      <c r="HS7" s="145"/>
      <c r="HT7" s="145"/>
      <c r="HU7" s="145"/>
      <c r="HV7" s="145"/>
      <c r="HW7" s="145"/>
      <c r="HX7" s="145"/>
      <c r="HY7" s="145"/>
      <c r="HZ7" s="145"/>
      <c r="IA7" s="145"/>
      <c r="IB7" s="145"/>
      <c r="IC7" s="145"/>
      <c r="ID7" s="145"/>
      <c r="IE7" s="145"/>
      <c r="IF7" s="145"/>
      <c r="IG7" s="145"/>
      <c r="IH7" s="145"/>
      <c r="II7" s="145"/>
      <c r="IJ7" s="145"/>
      <c r="IK7" s="145"/>
      <c r="IL7" s="145"/>
      <c r="IM7" s="145"/>
      <c r="IN7" s="145"/>
      <c r="IO7" s="145"/>
      <c r="IP7" s="145"/>
      <c r="IQ7" s="145"/>
      <c r="IR7" s="145"/>
      <c r="IS7" s="145"/>
      <c r="IT7" s="145"/>
      <c r="IU7" s="145"/>
      <c r="IV7" s="145"/>
      <c r="IW7" s="145"/>
      <c r="IX7" s="145"/>
      <c r="IY7" s="145"/>
      <c r="IZ7" s="145"/>
      <c r="JA7" s="145"/>
      <c r="JB7" s="145"/>
      <c r="JC7" s="145"/>
      <c r="JD7" s="145"/>
      <c r="JE7" s="145"/>
      <c r="JF7" s="145"/>
      <c r="JG7" s="145"/>
      <c r="JH7" s="145"/>
      <c r="JI7" s="145"/>
      <c r="JJ7" s="145"/>
      <c r="JK7" s="145"/>
      <c r="JL7" s="145"/>
      <c r="JM7" s="145"/>
      <c r="JN7" s="145"/>
      <c r="JO7" s="145"/>
      <c r="JP7" s="145"/>
      <c r="JQ7" s="145"/>
      <c r="JR7" s="145"/>
      <c r="JS7" s="145"/>
      <c r="JT7" s="145"/>
      <c r="JU7" s="145"/>
      <c r="JV7" s="145"/>
      <c r="JW7" s="145"/>
      <c r="JX7" s="145"/>
      <c r="JY7" s="145"/>
      <c r="JZ7" s="145"/>
      <c r="KA7" s="145"/>
      <c r="KB7" s="145"/>
      <c r="KC7" s="145"/>
      <c r="KD7" s="145"/>
      <c r="KE7" s="145"/>
      <c r="KF7" s="145"/>
      <c r="KG7" s="145"/>
      <c r="KH7" s="145"/>
      <c r="KI7" s="145"/>
      <c r="KJ7" s="145"/>
      <c r="KK7" s="145"/>
      <c r="KL7" s="145"/>
    </row>
    <row r="8" spans="1:298" s="146" customFormat="1" ht="16.5" customHeight="1">
      <c r="A8" s="414" t="s">
        <v>225</v>
      </c>
      <c r="B8" s="364" t="s">
        <v>226</v>
      </c>
      <c r="C8" s="416" t="s">
        <v>167</v>
      </c>
      <c r="D8" s="379" t="s">
        <v>227</v>
      </c>
      <c r="E8" s="379" t="s">
        <v>171</v>
      </c>
      <c r="F8" s="376" t="s">
        <v>173</v>
      </c>
      <c r="G8" s="377" t="s">
        <v>175</v>
      </c>
      <c r="H8" s="379" t="s">
        <v>228</v>
      </c>
      <c r="I8" s="378" t="s">
        <v>229</v>
      </c>
      <c r="J8" s="380" t="s">
        <v>230</v>
      </c>
      <c r="K8" s="377" t="s">
        <v>231</v>
      </c>
      <c r="L8" s="377" t="s">
        <v>232</v>
      </c>
      <c r="M8" s="380" t="s">
        <v>230</v>
      </c>
      <c r="N8" s="379" t="s">
        <v>181</v>
      </c>
      <c r="O8" s="390" t="s">
        <v>233</v>
      </c>
      <c r="P8" s="388" t="s">
        <v>183</v>
      </c>
      <c r="Q8" s="377" t="s">
        <v>185</v>
      </c>
      <c r="R8" s="388" t="s">
        <v>234</v>
      </c>
      <c r="S8" s="388"/>
      <c r="T8" s="388"/>
      <c r="U8" s="388"/>
      <c r="V8" s="388"/>
      <c r="W8" s="388"/>
      <c r="X8" s="389" t="s">
        <v>235</v>
      </c>
      <c r="Y8" s="390" t="s">
        <v>236</v>
      </c>
      <c r="Z8" s="390" t="s">
        <v>230</v>
      </c>
      <c r="AA8" s="197"/>
      <c r="AB8" s="197"/>
      <c r="AC8" s="390" t="s">
        <v>237</v>
      </c>
      <c r="AD8" s="390" t="s">
        <v>230</v>
      </c>
      <c r="AE8" s="197"/>
      <c r="AF8" s="197"/>
      <c r="AG8" s="389" t="s">
        <v>238</v>
      </c>
      <c r="AH8" s="390" t="s">
        <v>201</v>
      </c>
      <c r="AI8" s="388" t="s">
        <v>129</v>
      </c>
      <c r="AJ8" s="388" t="s">
        <v>239</v>
      </c>
      <c r="AK8" s="388" t="s">
        <v>240</v>
      </c>
      <c r="AL8" s="388" t="s">
        <v>241</v>
      </c>
      <c r="AM8" s="386" t="s">
        <v>242</v>
      </c>
      <c r="AN8" s="386" t="s">
        <v>205</v>
      </c>
      <c r="AO8" s="145"/>
      <c r="AP8" s="145"/>
      <c r="AQ8" s="145"/>
      <c r="AR8" s="145"/>
      <c r="AS8" s="145"/>
      <c r="AT8" s="145"/>
      <c r="AU8" s="145"/>
      <c r="AV8" s="145"/>
      <c r="AW8" s="145"/>
      <c r="AX8" s="145"/>
      <c r="AY8" s="145"/>
      <c r="AZ8" s="145"/>
      <c r="BA8" s="145"/>
      <c r="BB8" s="145"/>
      <c r="BC8" s="145"/>
      <c r="BD8" s="145"/>
      <c r="BE8" s="145"/>
      <c r="BF8" s="145"/>
      <c r="BG8" s="145"/>
      <c r="BH8" s="145"/>
      <c r="BI8" s="145"/>
      <c r="BJ8" s="145"/>
      <c r="BK8" s="145"/>
      <c r="BL8" s="145"/>
      <c r="BM8" s="145"/>
      <c r="BN8" s="145"/>
      <c r="BO8" s="145"/>
      <c r="BP8" s="145"/>
      <c r="BQ8" s="145"/>
      <c r="BR8" s="145"/>
      <c r="BS8" s="145"/>
      <c r="BT8" s="145"/>
      <c r="BU8" s="145"/>
      <c r="BV8" s="145"/>
      <c r="BW8" s="145"/>
      <c r="BX8" s="145"/>
      <c r="BY8" s="145"/>
      <c r="BZ8" s="145"/>
      <c r="CA8" s="145"/>
      <c r="CB8" s="145"/>
      <c r="CC8" s="145"/>
      <c r="CD8" s="145"/>
      <c r="CE8" s="145"/>
      <c r="CF8" s="145"/>
      <c r="CG8" s="145"/>
      <c r="CH8" s="145"/>
      <c r="CI8" s="145"/>
      <c r="CJ8" s="145"/>
      <c r="CK8" s="145"/>
      <c r="CL8" s="145"/>
      <c r="CM8" s="145"/>
      <c r="CN8" s="145"/>
      <c r="CO8" s="145"/>
      <c r="CP8" s="145"/>
      <c r="CQ8" s="145"/>
      <c r="CR8" s="145"/>
      <c r="CS8" s="145"/>
      <c r="CT8" s="145"/>
      <c r="CU8" s="145"/>
      <c r="CV8" s="145"/>
      <c r="CW8" s="145"/>
      <c r="CX8" s="145"/>
      <c r="CY8" s="145"/>
      <c r="CZ8" s="145"/>
      <c r="DA8" s="145"/>
      <c r="DB8" s="145"/>
      <c r="DC8" s="145"/>
      <c r="DD8" s="145"/>
      <c r="DE8" s="145"/>
      <c r="DF8" s="145"/>
      <c r="DG8" s="145"/>
      <c r="DH8" s="145"/>
      <c r="DI8" s="145"/>
      <c r="DJ8" s="145"/>
      <c r="DK8" s="145"/>
      <c r="DL8" s="145"/>
      <c r="DM8" s="145"/>
      <c r="DN8" s="145"/>
      <c r="DO8" s="145"/>
      <c r="DP8" s="145"/>
      <c r="DQ8" s="145"/>
      <c r="DR8" s="145"/>
      <c r="DS8" s="145"/>
      <c r="DT8" s="145"/>
      <c r="DU8" s="145"/>
      <c r="DV8" s="145"/>
      <c r="DW8" s="145"/>
      <c r="DX8" s="145"/>
      <c r="DY8" s="145"/>
      <c r="DZ8" s="145"/>
      <c r="EA8" s="145"/>
      <c r="EB8" s="145"/>
      <c r="EC8" s="145"/>
      <c r="ED8" s="145"/>
      <c r="EE8" s="145"/>
      <c r="EF8" s="145"/>
      <c r="EG8" s="145"/>
      <c r="EH8" s="145"/>
      <c r="EI8" s="145"/>
      <c r="EJ8" s="145"/>
      <c r="EK8" s="145"/>
      <c r="EL8" s="145"/>
      <c r="EM8" s="145"/>
      <c r="EN8" s="145"/>
      <c r="EO8" s="145"/>
      <c r="EP8" s="145"/>
      <c r="EQ8" s="145"/>
      <c r="ER8" s="145"/>
      <c r="ES8" s="145"/>
      <c r="ET8" s="145"/>
      <c r="EU8" s="145"/>
      <c r="EV8" s="145"/>
      <c r="EW8" s="145"/>
      <c r="EX8" s="145"/>
      <c r="EY8" s="145"/>
      <c r="EZ8" s="145"/>
      <c r="FA8" s="145"/>
      <c r="FB8" s="145"/>
      <c r="FC8" s="145"/>
      <c r="FD8" s="145"/>
      <c r="FE8" s="145"/>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5"/>
      <c r="GI8" s="145"/>
      <c r="GJ8" s="145"/>
      <c r="GK8" s="145"/>
      <c r="GL8" s="145"/>
      <c r="GM8" s="145"/>
      <c r="GN8" s="145"/>
      <c r="GO8" s="145"/>
      <c r="GP8" s="145"/>
      <c r="GQ8" s="145"/>
      <c r="GR8" s="145"/>
      <c r="GS8" s="145"/>
      <c r="GT8" s="145"/>
      <c r="GU8" s="145"/>
      <c r="GV8" s="145"/>
      <c r="GW8" s="145"/>
      <c r="GX8" s="145"/>
      <c r="GY8" s="145"/>
      <c r="GZ8" s="145"/>
      <c r="HA8" s="145"/>
      <c r="HB8" s="145"/>
      <c r="HC8" s="145"/>
      <c r="HD8" s="145"/>
      <c r="HE8" s="145"/>
      <c r="HF8" s="145"/>
      <c r="HG8" s="145"/>
      <c r="HH8" s="145"/>
      <c r="HI8" s="145"/>
      <c r="HJ8" s="145"/>
      <c r="HK8" s="145"/>
      <c r="HL8" s="145"/>
      <c r="HM8" s="145"/>
      <c r="HN8" s="145"/>
      <c r="HO8" s="145"/>
      <c r="HP8" s="145"/>
      <c r="HQ8" s="145"/>
      <c r="HR8" s="145"/>
      <c r="HS8" s="145"/>
      <c r="HT8" s="145"/>
      <c r="HU8" s="145"/>
      <c r="HV8" s="145"/>
      <c r="HW8" s="145"/>
      <c r="HX8" s="145"/>
      <c r="HY8" s="145"/>
      <c r="HZ8" s="145"/>
      <c r="IA8" s="145"/>
      <c r="IB8" s="145"/>
      <c r="IC8" s="145"/>
      <c r="ID8" s="145"/>
      <c r="IE8" s="145"/>
      <c r="IF8" s="145"/>
      <c r="IG8" s="145"/>
      <c r="IH8" s="145"/>
      <c r="II8" s="145"/>
      <c r="IJ8" s="145"/>
      <c r="IK8" s="145"/>
      <c r="IL8" s="145"/>
      <c r="IM8" s="145"/>
      <c r="IN8" s="145"/>
      <c r="IO8" s="145"/>
      <c r="IP8" s="145"/>
      <c r="IQ8" s="145"/>
      <c r="IR8" s="145"/>
      <c r="IS8" s="145"/>
      <c r="IT8" s="145"/>
      <c r="IU8" s="145"/>
      <c r="IV8" s="145"/>
      <c r="IW8" s="145"/>
      <c r="IX8" s="145"/>
      <c r="IY8" s="145"/>
      <c r="IZ8" s="145"/>
      <c r="JA8" s="145"/>
      <c r="JB8" s="145"/>
      <c r="JC8" s="145"/>
      <c r="JD8" s="145"/>
      <c r="JE8" s="145"/>
      <c r="JF8" s="145"/>
      <c r="JG8" s="145"/>
      <c r="JH8" s="145"/>
      <c r="JI8" s="145"/>
      <c r="JJ8" s="145"/>
      <c r="JK8" s="145"/>
      <c r="JL8" s="145"/>
      <c r="JM8" s="145"/>
      <c r="JN8" s="145"/>
      <c r="JO8" s="145"/>
      <c r="JP8" s="145"/>
      <c r="JQ8" s="145"/>
      <c r="JR8" s="145"/>
      <c r="JS8" s="145"/>
      <c r="JT8" s="145"/>
      <c r="JU8" s="145"/>
      <c r="JV8" s="145"/>
      <c r="JW8" s="145"/>
      <c r="JX8" s="145"/>
      <c r="JY8" s="145"/>
      <c r="JZ8" s="145"/>
      <c r="KA8" s="145"/>
      <c r="KB8" s="145"/>
      <c r="KC8" s="145"/>
      <c r="KD8" s="145"/>
      <c r="KE8" s="145"/>
      <c r="KF8" s="145"/>
      <c r="KG8" s="145"/>
      <c r="KH8" s="145"/>
      <c r="KI8" s="145"/>
      <c r="KJ8" s="145"/>
      <c r="KK8" s="145"/>
      <c r="KL8" s="145"/>
    </row>
    <row r="9" spans="1:298" s="148" customFormat="1" ht="94.5" customHeight="1" thickBot="1">
      <c r="A9" s="415"/>
      <c r="B9" s="365"/>
      <c r="C9" s="364"/>
      <c r="D9" s="377"/>
      <c r="E9" s="377"/>
      <c r="F9" s="364"/>
      <c r="G9" s="378"/>
      <c r="H9" s="377"/>
      <c r="I9" s="378"/>
      <c r="J9" s="380"/>
      <c r="K9" s="378"/>
      <c r="L9" s="378"/>
      <c r="M9" s="380"/>
      <c r="N9" s="377"/>
      <c r="O9" s="391"/>
      <c r="P9" s="377"/>
      <c r="Q9" s="378"/>
      <c r="R9" s="133" t="s">
        <v>243</v>
      </c>
      <c r="S9" s="133" t="s">
        <v>244</v>
      </c>
      <c r="T9" s="133" t="s">
        <v>245</v>
      </c>
      <c r="U9" s="133" t="s">
        <v>246</v>
      </c>
      <c r="V9" s="133" t="s">
        <v>247</v>
      </c>
      <c r="W9" s="133" t="s">
        <v>248</v>
      </c>
      <c r="X9" s="390"/>
      <c r="Y9" s="392"/>
      <c r="Z9" s="392"/>
      <c r="AA9" s="199" t="s">
        <v>249</v>
      </c>
      <c r="AB9" s="199" t="s">
        <v>230</v>
      </c>
      <c r="AC9" s="392"/>
      <c r="AD9" s="392"/>
      <c r="AE9" s="198" t="s">
        <v>237</v>
      </c>
      <c r="AF9" s="198" t="s">
        <v>230</v>
      </c>
      <c r="AG9" s="390"/>
      <c r="AH9" s="391"/>
      <c r="AI9" s="377"/>
      <c r="AJ9" s="377"/>
      <c r="AK9" s="377"/>
      <c r="AL9" s="377"/>
      <c r="AM9" s="387"/>
      <c r="AN9" s="387"/>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47"/>
      <c r="BN9" s="147"/>
      <c r="BO9" s="147"/>
      <c r="BP9" s="147"/>
      <c r="BQ9" s="147"/>
      <c r="BR9" s="147"/>
      <c r="BS9" s="147"/>
      <c r="BT9" s="147"/>
      <c r="BU9" s="147"/>
      <c r="BV9" s="147"/>
      <c r="BW9" s="147"/>
      <c r="BX9" s="147"/>
      <c r="BY9" s="147"/>
      <c r="BZ9" s="147"/>
      <c r="CA9" s="147"/>
      <c r="CB9" s="147"/>
      <c r="CC9" s="147"/>
      <c r="CD9" s="147"/>
      <c r="CE9" s="147"/>
      <c r="CF9" s="147"/>
      <c r="CG9" s="147"/>
      <c r="CH9" s="147"/>
      <c r="CI9" s="147"/>
      <c r="CJ9" s="147"/>
      <c r="CK9" s="147"/>
      <c r="CL9" s="147"/>
      <c r="CM9" s="147"/>
      <c r="CN9" s="147"/>
      <c r="CO9" s="147"/>
      <c r="CP9" s="147"/>
      <c r="CQ9" s="147"/>
      <c r="CR9" s="147"/>
      <c r="CS9" s="147"/>
      <c r="CT9" s="147"/>
      <c r="CU9" s="147"/>
      <c r="CV9" s="147"/>
      <c r="CW9" s="147"/>
      <c r="CX9" s="147"/>
      <c r="CY9" s="147"/>
      <c r="CZ9" s="147"/>
      <c r="DA9" s="147"/>
      <c r="DB9" s="147"/>
      <c r="DC9" s="147"/>
      <c r="DD9" s="147"/>
      <c r="DE9" s="147"/>
      <c r="DF9" s="147"/>
      <c r="DG9" s="147"/>
      <c r="DH9" s="147"/>
      <c r="DI9" s="147"/>
      <c r="DJ9" s="147"/>
      <c r="DK9" s="147"/>
      <c r="DL9" s="147"/>
      <c r="DM9" s="147"/>
      <c r="DN9" s="147"/>
      <c r="DO9" s="147"/>
      <c r="DP9" s="147"/>
      <c r="DQ9" s="147"/>
      <c r="DR9" s="147"/>
      <c r="DS9" s="147"/>
      <c r="DT9" s="147"/>
      <c r="DU9" s="147"/>
      <c r="DV9" s="147"/>
      <c r="DW9" s="147"/>
      <c r="DX9" s="147"/>
      <c r="DY9" s="147"/>
      <c r="DZ9" s="147"/>
      <c r="EA9" s="147"/>
      <c r="EB9" s="147"/>
      <c r="EC9" s="147"/>
      <c r="ED9" s="147"/>
      <c r="EE9" s="147"/>
      <c r="EF9" s="147"/>
      <c r="EG9" s="147"/>
      <c r="EH9" s="147"/>
      <c r="EI9" s="147"/>
      <c r="EJ9" s="147"/>
      <c r="EK9" s="147"/>
      <c r="EL9" s="147"/>
      <c r="EM9" s="147"/>
      <c r="EN9" s="147"/>
      <c r="EO9" s="147"/>
      <c r="EP9" s="147"/>
      <c r="EQ9" s="147"/>
      <c r="ER9" s="147"/>
      <c r="ES9" s="147"/>
      <c r="ET9" s="147"/>
      <c r="EU9" s="147"/>
      <c r="EV9" s="147"/>
      <c r="EW9" s="147"/>
      <c r="EX9" s="147"/>
      <c r="EY9" s="147"/>
      <c r="EZ9" s="147"/>
      <c r="FA9" s="147"/>
      <c r="FB9" s="147"/>
      <c r="FC9" s="147"/>
      <c r="FD9" s="147"/>
      <c r="FE9" s="147"/>
      <c r="FF9" s="147"/>
      <c r="FG9" s="147"/>
      <c r="FH9" s="147"/>
      <c r="FI9" s="147"/>
      <c r="FJ9" s="147"/>
      <c r="FK9" s="147"/>
      <c r="FL9" s="147"/>
      <c r="FM9" s="147"/>
      <c r="FN9" s="147"/>
      <c r="FO9" s="147"/>
      <c r="FP9" s="147"/>
      <c r="FQ9" s="147"/>
      <c r="FR9" s="147"/>
      <c r="FS9" s="147"/>
      <c r="FT9" s="147"/>
      <c r="FU9" s="147"/>
      <c r="FV9" s="147"/>
      <c r="FW9" s="147"/>
      <c r="FX9" s="147"/>
      <c r="FY9" s="147"/>
      <c r="FZ9" s="147"/>
      <c r="GA9" s="147"/>
      <c r="GB9" s="147"/>
      <c r="GC9" s="147"/>
      <c r="GD9" s="147"/>
      <c r="GE9" s="147"/>
      <c r="GF9" s="147"/>
      <c r="GG9" s="147"/>
      <c r="GH9" s="147"/>
      <c r="GI9" s="147"/>
      <c r="GJ9" s="147"/>
      <c r="GK9" s="147"/>
      <c r="GL9" s="147"/>
      <c r="GM9" s="147"/>
      <c r="GN9" s="147"/>
      <c r="GO9" s="147"/>
      <c r="GP9" s="147"/>
      <c r="GQ9" s="147"/>
      <c r="GR9" s="147"/>
      <c r="GS9" s="147"/>
      <c r="GT9" s="147"/>
      <c r="GU9" s="147"/>
      <c r="GV9" s="147"/>
      <c r="GW9" s="147"/>
      <c r="GX9" s="147"/>
      <c r="GY9" s="147"/>
      <c r="GZ9" s="147"/>
      <c r="HA9" s="147"/>
      <c r="HB9" s="147"/>
      <c r="HC9" s="147"/>
      <c r="HD9" s="147"/>
      <c r="HE9" s="147"/>
      <c r="HF9" s="147"/>
      <c r="HG9" s="147"/>
      <c r="HH9" s="147"/>
      <c r="HI9" s="147"/>
      <c r="HJ9" s="147"/>
      <c r="HK9" s="147"/>
      <c r="HL9" s="147"/>
      <c r="HM9" s="147"/>
      <c r="HN9" s="147"/>
      <c r="HO9" s="147"/>
      <c r="HP9" s="147"/>
      <c r="HQ9" s="147"/>
      <c r="HR9" s="147"/>
      <c r="HS9" s="147"/>
      <c r="HT9" s="147"/>
      <c r="HU9" s="147"/>
      <c r="HV9" s="147"/>
      <c r="HW9" s="147"/>
      <c r="HX9" s="147"/>
      <c r="HY9" s="147"/>
      <c r="HZ9" s="147"/>
      <c r="IA9" s="147"/>
      <c r="IB9" s="147"/>
      <c r="IC9" s="147"/>
      <c r="ID9" s="147"/>
      <c r="IE9" s="147"/>
      <c r="IF9" s="147"/>
      <c r="IG9" s="147"/>
      <c r="IH9" s="147"/>
      <c r="II9" s="147"/>
      <c r="IJ9" s="147"/>
      <c r="IK9" s="147"/>
      <c r="IL9" s="147"/>
      <c r="IM9" s="147"/>
      <c r="IN9" s="147"/>
      <c r="IO9" s="147"/>
      <c r="IP9" s="147"/>
      <c r="IQ9" s="147"/>
      <c r="IR9" s="147"/>
      <c r="IS9" s="147"/>
      <c r="IT9" s="147"/>
      <c r="IU9" s="147"/>
      <c r="IV9" s="147"/>
      <c r="IW9" s="147"/>
      <c r="IX9" s="147"/>
      <c r="IY9" s="147"/>
      <c r="IZ9" s="147"/>
      <c r="JA9" s="147"/>
      <c r="JB9" s="147"/>
      <c r="JC9" s="147"/>
      <c r="JD9" s="147"/>
      <c r="JE9" s="147"/>
      <c r="JF9" s="147"/>
      <c r="JG9" s="147"/>
      <c r="JH9" s="147"/>
      <c r="JI9" s="147"/>
      <c r="JJ9" s="147"/>
      <c r="JK9" s="147"/>
      <c r="JL9" s="147"/>
      <c r="JM9" s="147"/>
      <c r="JN9" s="147"/>
      <c r="JO9" s="147"/>
      <c r="JP9" s="147"/>
      <c r="JQ9" s="147"/>
      <c r="JR9" s="147"/>
      <c r="JS9" s="147"/>
      <c r="JT9" s="147"/>
      <c r="JU9" s="147"/>
      <c r="JV9" s="147"/>
      <c r="JW9" s="147"/>
      <c r="JX9" s="147"/>
      <c r="JY9" s="147"/>
      <c r="JZ9" s="147"/>
      <c r="KA9" s="147"/>
      <c r="KB9" s="147"/>
      <c r="KC9" s="147"/>
      <c r="KD9" s="147"/>
      <c r="KE9" s="147"/>
      <c r="KF9" s="147"/>
      <c r="KG9" s="147"/>
      <c r="KH9" s="147"/>
      <c r="KI9" s="147"/>
      <c r="KJ9" s="147"/>
      <c r="KK9" s="147"/>
      <c r="KL9" s="147"/>
    </row>
    <row r="10" spans="1:298" ht="57.75" customHeight="1">
      <c r="A10" s="362">
        <v>1</v>
      </c>
      <c r="B10" s="366" t="s">
        <v>250</v>
      </c>
      <c r="C10" s="362" t="s">
        <v>251</v>
      </c>
      <c r="D10" s="374" t="s">
        <v>252</v>
      </c>
      <c r="E10" s="362" t="s">
        <v>253</v>
      </c>
      <c r="F10" s="362" t="s">
        <v>254</v>
      </c>
      <c r="G10" s="362" t="s">
        <v>255</v>
      </c>
      <c r="H10" s="362">
        <v>500</v>
      </c>
      <c r="I10" s="382" t="str">
        <f>IF(H10&lt;=2,'[4]Tabla probabilidad'!$B$5,IF(H10&lt;=24,'[4]Tabla probabilidad'!$B$6,IF(H10&lt;=500,'[4]Tabla probabilidad'!$B$7,IF(H10&lt;=5000,'[4]Tabla probabilidad'!$B$8,IF(H10&gt;5000,'[4]Tabla probabilidad'!$B$9)))))</f>
        <v>Media</v>
      </c>
      <c r="J10" s="370">
        <f>IF(H10&lt;=2,'[4]Tabla probabilidad'!$D$5,IF(H10&lt;=24,'[4]Tabla probabilidad'!$D$6,IF(H10&lt;=500,'[4]Tabla probabilidad'!$D$7,IF(H10&lt;=5000,'[4]Tabla probabilidad'!$D$8,IF(H10&gt;5000,'[4]Tabla probabilidad'!$D$9)))))</f>
        <v>0.6</v>
      </c>
      <c r="K10" s="362" t="s">
        <v>256</v>
      </c>
      <c r="L10" s="362"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62"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62" t="str">
        <f>VLOOKUP((I10&amp;L10),[4]Hoja1!$B$4:$C$28,2,0)</f>
        <v>Moderado</v>
      </c>
      <c r="O10" s="194">
        <v>1</v>
      </c>
      <c r="P10" s="154" t="s">
        <v>257</v>
      </c>
      <c r="Q10" s="194" t="str">
        <f t="shared" ref="Q10:Q24" si="0">IF(R10="Preventivo","Probabilidad",IF(R10="Detectivo","Probabilidad", IF(R10="Correctivo","Impacto")))</f>
        <v>Probabilidad</v>
      </c>
      <c r="R10" s="194" t="s">
        <v>258</v>
      </c>
      <c r="S10" s="194" t="s">
        <v>259</v>
      </c>
      <c r="T10" s="179">
        <f>VLOOKUP(R10&amp;S10,[4]Hoja1!$Q$4:$R$9,2,0)</f>
        <v>0.45</v>
      </c>
      <c r="U10" s="194" t="s">
        <v>260</v>
      </c>
      <c r="V10" s="194" t="s">
        <v>261</v>
      </c>
      <c r="W10" s="194" t="s">
        <v>262</v>
      </c>
      <c r="X10" s="179">
        <f>IF(Q10="Probabilidad",($J$10*T10),IF(Q10="Impacto"," "))</f>
        <v>0.27</v>
      </c>
      <c r="Y10" s="179" t="str">
        <f>IF(Z10&lt;=20%,'[4]Tabla probabilidad'!$B$5,IF(Z10&lt;=40%,'[4]Tabla probabilidad'!$B$6,IF(Z10&lt;=60%,'[4]Tabla probabilidad'!$B$7,IF(Z10&lt;=80%,'[4]Tabla probabilidad'!$B$8,IF(Z10&lt;=100%,'[4]Tabla probabilidad'!$B$9)))))</f>
        <v>Baja</v>
      </c>
      <c r="Z10" s="179">
        <f>IF(R10="Preventivo",(J10-(J10*T10)),IF(R10="Detectivo",(J10-(J10*T10)),IF(R10="Correctivo",(J10))))</f>
        <v>0.32999999999999996</v>
      </c>
      <c r="AA10" s="370" t="str">
        <f>IF(AB10&lt;=20%,'[4]Tabla probabilidad'!$B$5,IF(AB10&lt;=40%,'[4]Tabla probabilidad'!$B$6,IF(AB10&lt;=60%,'[4]Tabla probabilidad'!$B$7,IF(AB10&lt;=80%,'[4]Tabla probabilidad'!$B$8,IF(AB10&lt;=100%,'[4]Tabla probabilidad'!$B$9)))))</f>
        <v>Baja</v>
      </c>
      <c r="AB10" s="370">
        <f>AVERAGE(Z10:Z12)</f>
        <v>0.32999999999999996</v>
      </c>
      <c r="AC10" s="179" t="str">
        <f t="shared" ref="AC10:AC31" si="1">IF(AD10&lt;=20%,"Leve",IF(AD10&lt;=40%,"Menor",IF(AD10&lt;=60%,"Moderado",IF(AD10&lt;=80%,"Mayor",IF(AD10&lt;=100%,"Catastrófico")))))</f>
        <v>Menor</v>
      </c>
      <c r="AD10" s="179">
        <f>IF(Q10="Probabilidad",(($M$10-0)),IF(Q10="Impacto",($M$10-($M$10*T10))))</f>
        <v>0.4</v>
      </c>
      <c r="AE10" s="370" t="str">
        <f>IF(AF10&lt;=20%,"Leve",IF(AF10&lt;=40%,"Menor",IF(AF10&lt;=60%,"Moderado",IF(AF10&lt;=80%,"Mayor",IF(AF10&lt;=100%,"Catastrófico")))))</f>
        <v>Menor</v>
      </c>
      <c r="AF10" s="370">
        <f>AVERAGE(AD10:AD12)</f>
        <v>0.40000000000000008</v>
      </c>
      <c r="AG10" s="362" t="str">
        <f>VLOOKUP(AA10&amp;AE10,[4]Hoja1!$B$4:$C$28,2,0)</f>
        <v>Moderado</v>
      </c>
      <c r="AH10" s="362" t="s">
        <v>263</v>
      </c>
      <c r="AI10" s="362"/>
      <c r="AJ10" s="362"/>
      <c r="AK10" s="362"/>
      <c r="AL10" s="362"/>
      <c r="AM10" s="362"/>
      <c r="AN10" s="362"/>
    </row>
    <row r="11" spans="1:298" ht="57.75" customHeight="1">
      <c r="A11" s="363"/>
      <c r="B11" s="367"/>
      <c r="C11" s="363"/>
      <c r="D11" s="381"/>
      <c r="E11" s="363"/>
      <c r="F11" s="363"/>
      <c r="G11" s="363"/>
      <c r="H11" s="363"/>
      <c r="I11" s="383"/>
      <c r="J11" s="385"/>
      <c r="K11" s="363"/>
      <c r="L11" s="363"/>
      <c r="M11" s="363"/>
      <c r="N11" s="363"/>
      <c r="O11" s="194">
        <v>2</v>
      </c>
      <c r="P11" s="155" t="s">
        <v>264</v>
      </c>
      <c r="Q11" s="194" t="str">
        <f t="shared" si="0"/>
        <v>Probabilidad</v>
      </c>
      <c r="R11" s="194" t="s">
        <v>258</v>
      </c>
      <c r="S11" s="194" t="s">
        <v>259</v>
      </c>
      <c r="T11" s="179">
        <f>VLOOKUP(R11&amp;S11,[4]Hoja1!$Q$4:$R$9,2,0)</f>
        <v>0.45</v>
      </c>
      <c r="U11" s="194" t="s">
        <v>265</v>
      </c>
      <c r="V11" s="194" t="s">
        <v>261</v>
      </c>
      <c r="W11" s="194" t="s">
        <v>266</v>
      </c>
      <c r="X11" s="179">
        <f>IF(Q11="Probabilidad",($J$10*T11),IF(Q11="Impacto"," "))</f>
        <v>0.27</v>
      </c>
      <c r="Y11" s="179" t="str">
        <f>IF(Z11&lt;=20%,'[4]Tabla probabilidad'!$B$5,IF(Z11&lt;=40%,'[4]Tabla probabilidad'!$B$6,IF(Z11&lt;=60%,'[4]Tabla probabilidad'!$B$7,IF(Z11&lt;=80%,'[4]Tabla probabilidad'!$B$8,IF(Z11&lt;=100%,'[4]Tabla probabilidad'!$B$9)))))</f>
        <v>Baja</v>
      </c>
      <c r="Z11" s="179">
        <f>IF(R11="Preventivo",(J10-(J10*T11)),IF(R11="Detectivo",(J10-(J10*T11)),IF(R11="Correctivo",(J10))))</f>
        <v>0.32999999999999996</v>
      </c>
      <c r="AA11" s="385"/>
      <c r="AB11" s="385"/>
      <c r="AC11" s="179" t="str">
        <f t="shared" si="1"/>
        <v>Menor</v>
      </c>
      <c r="AD11" s="179">
        <f>IF(Q11="Probabilidad",(($M$10-0)),IF(Q11="Impacto",($M$10-($M$10*T11))))</f>
        <v>0.4</v>
      </c>
      <c r="AE11" s="385"/>
      <c r="AF11" s="385"/>
      <c r="AG11" s="363"/>
      <c r="AH11" s="363"/>
      <c r="AI11" s="363"/>
      <c r="AJ11" s="363"/>
      <c r="AK11" s="363"/>
      <c r="AL11" s="363"/>
      <c r="AM11" s="363"/>
      <c r="AN11" s="363"/>
    </row>
    <row r="12" spans="1:298" ht="69.75" customHeight="1" thickBot="1">
      <c r="A12" s="369"/>
      <c r="B12" s="368"/>
      <c r="C12" s="369"/>
      <c r="D12" s="375"/>
      <c r="E12" s="369"/>
      <c r="F12" s="369"/>
      <c r="G12" s="369"/>
      <c r="H12" s="369"/>
      <c r="I12" s="384"/>
      <c r="J12" s="371"/>
      <c r="K12" s="369"/>
      <c r="L12" s="369"/>
      <c r="M12" s="369"/>
      <c r="N12" s="369"/>
      <c r="O12" s="194">
        <v>3</v>
      </c>
      <c r="P12" s="155" t="s">
        <v>267</v>
      </c>
      <c r="Q12" s="194" t="str">
        <f t="shared" si="0"/>
        <v>Probabilidad</v>
      </c>
      <c r="R12" s="194" t="s">
        <v>258</v>
      </c>
      <c r="S12" s="194" t="s">
        <v>259</v>
      </c>
      <c r="T12" s="179">
        <f>VLOOKUP(R12&amp;S12,[4]Hoja1!$Q$4:$R$9,2,0)</f>
        <v>0.45</v>
      </c>
      <c r="U12" s="194" t="s">
        <v>260</v>
      </c>
      <c r="V12" s="194" t="s">
        <v>261</v>
      </c>
      <c r="W12" s="194" t="s">
        <v>262</v>
      </c>
      <c r="X12" s="179">
        <f t="shared" ref="X12" si="2">IF(Q12="Probabilidad",($J$10*T12),IF(Q12="Impacto"," "))</f>
        <v>0.27</v>
      </c>
      <c r="Y12" s="179" t="str">
        <f>IF(Z12&lt;=20%,'[4]Tabla probabilidad'!$B$5,IF(Z12&lt;=40%,'[4]Tabla probabilidad'!$B$6,IF(Z12&lt;=60%,'[4]Tabla probabilidad'!$B$7,IF(Z12&lt;=80%,'[4]Tabla probabilidad'!$B$8,IF(Z12&lt;=100%,'[4]Tabla probabilidad'!$B$9)))))</f>
        <v>Baja</v>
      </c>
      <c r="Z12" s="179">
        <f>IF(R12="Preventivo",(J10-(J10*T12)),IF(R12="Detectivo",(J10-(J10*T12)),IF(R12="Correctivo",(J10))))</f>
        <v>0.32999999999999996</v>
      </c>
      <c r="AA12" s="371"/>
      <c r="AB12" s="371"/>
      <c r="AC12" s="179" t="str">
        <f t="shared" si="1"/>
        <v>Menor</v>
      </c>
      <c r="AD12" s="179">
        <f>IF(Q12="Probabilidad",(($M$10-0)),IF(Q12="Impacto",($M$10-($M$10*T12))))</f>
        <v>0.4</v>
      </c>
      <c r="AE12" s="371"/>
      <c r="AF12" s="371"/>
      <c r="AG12" s="369"/>
      <c r="AH12" s="369"/>
      <c r="AI12" s="369"/>
      <c r="AJ12" s="369"/>
      <c r="AK12" s="369"/>
      <c r="AL12" s="369"/>
      <c r="AM12" s="369"/>
      <c r="AN12" s="369"/>
    </row>
    <row r="13" spans="1:298" ht="75" customHeight="1" thickBot="1">
      <c r="A13" s="362">
        <v>2</v>
      </c>
      <c r="B13" s="417" t="s">
        <v>268</v>
      </c>
      <c r="C13" s="362" t="s">
        <v>269</v>
      </c>
      <c r="D13" s="374" t="s">
        <v>270</v>
      </c>
      <c r="E13" s="362" t="s">
        <v>271</v>
      </c>
      <c r="F13" s="362" t="s">
        <v>272</v>
      </c>
      <c r="G13" s="362" t="s">
        <v>273</v>
      </c>
      <c r="H13" s="362">
        <v>500</v>
      </c>
      <c r="I13" s="382" t="str">
        <f>IF(H13&lt;=2,'[4]Tabla probabilidad'!$B$5,IF(H13&lt;=24,'[4]Tabla probabilidad'!$B$6,IF(H13&lt;=500,'[4]Tabla probabilidad'!$B$7,IF(H13&lt;=5000,'[4]Tabla probabilidad'!$B$8,IF(H13&gt;5000,'[4]Tabla probabilidad'!$B$9)))))</f>
        <v>Media</v>
      </c>
      <c r="J13" s="370">
        <f>IF(H13&lt;=2,'[4]Tabla probabilidad'!$D$5,IF(H13&lt;=24,'[4]Tabla probabilidad'!$D$6,IF(H13&lt;=500,'[4]Tabla probabilidad'!$D$7,IF(H13&lt;=5000,'[4]Tabla probabilidad'!$D$8,IF(H13&gt;5000,'[4]Tabla probabilidad'!$D$9)))))</f>
        <v>0.6</v>
      </c>
      <c r="K13" s="362" t="s">
        <v>274</v>
      </c>
      <c r="L13" s="362"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Leve</v>
      </c>
      <c r="M13" s="362"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20%</v>
      </c>
      <c r="N13" s="362" t="str">
        <f>VLOOKUP((I13&amp;L13),[4]Hoja1!$B$4:$C$28,2,0)</f>
        <v>Moderado</v>
      </c>
      <c r="O13" s="194">
        <v>1</v>
      </c>
      <c r="P13" s="154" t="s">
        <v>275</v>
      </c>
      <c r="Q13" s="194" t="str">
        <f t="shared" si="0"/>
        <v>Probabilidad</v>
      </c>
      <c r="R13" s="194" t="s">
        <v>258</v>
      </c>
      <c r="S13" s="194" t="s">
        <v>259</v>
      </c>
      <c r="T13" s="179">
        <f>VLOOKUP(R13&amp;S13,[4]Hoja1!$Q$4:$R$9,2,0)</f>
        <v>0.45</v>
      </c>
      <c r="U13" s="194" t="s">
        <v>260</v>
      </c>
      <c r="V13" s="194" t="s">
        <v>261</v>
      </c>
      <c r="W13" s="194" t="s">
        <v>262</v>
      </c>
      <c r="X13" s="179">
        <f>IF(Q13="Probabilidad",($J$13*T13),IF(Q13="Impacto"," "))</f>
        <v>0.27</v>
      </c>
      <c r="Y13" s="179" t="str">
        <f>IF(Z13&lt;=20%,'[4]Tabla probabilidad'!$B$5,IF(Z13&lt;=40%,'[4]Tabla probabilidad'!$B$6,IF(Z13&lt;=60%,'[4]Tabla probabilidad'!$B$7,IF(Z13&lt;=80%,'[4]Tabla probabilidad'!$B$8,IF(Z13&lt;=100%,'[4]Tabla probabilidad'!$B$9)))))</f>
        <v>Baja</v>
      </c>
      <c r="Z13" s="179">
        <f>IF(R13="Preventivo",(J13-(J13*T13)),IF(R13="Detectivo",(J13-(J13*T13)),IF(R13="Correctivo",(J13))))</f>
        <v>0.32999999999999996</v>
      </c>
      <c r="AA13" s="370" t="str">
        <f>IF(AB13&lt;=20%,'[4]Tabla probabilidad'!$B$5,IF(AB13&lt;=40%,'[4]Tabla probabilidad'!$B$6,IF(AB13&lt;=60%,'[4]Tabla probabilidad'!$B$7,IF(AB13&lt;=80%,'[4]Tabla probabilidad'!$B$8,IF(AB13&lt;=100%,'[4]Tabla probabilidad'!$B$9)))))</f>
        <v>Baja</v>
      </c>
      <c r="AB13" s="370">
        <f>AVERAGE(Z13:Z14)</f>
        <v>0.32999999999999996</v>
      </c>
      <c r="AC13" s="179" t="str">
        <f t="shared" si="1"/>
        <v>Leve</v>
      </c>
      <c r="AD13" s="179">
        <f>IF(Q13="Probabilidad",(($M$13-0)),IF(Q13="Impacto",($M$13-($M$13*T13))))</f>
        <v>0.2</v>
      </c>
      <c r="AE13" s="370" t="str">
        <f>IF(AF13&lt;=20%,"Leve",IF(AF13&lt;=40%,"Menor",IF(AF13&lt;=60%,"Moderado",IF(AF13&lt;=80%,"Mayor",IF(AF13&lt;=100%,"Catastrófico")))))</f>
        <v>Leve</v>
      </c>
      <c r="AF13" s="370">
        <f>AVERAGE(AD13:AD14)</f>
        <v>0.2</v>
      </c>
      <c r="AG13" s="362" t="str">
        <f>VLOOKUP(AA13&amp;AE13,[4]Hoja1!$B$4:$C$28,2,0)</f>
        <v>Bajo</v>
      </c>
      <c r="AH13" s="362" t="s">
        <v>263</v>
      </c>
      <c r="AI13" s="362"/>
      <c r="AJ13" s="362"/>
      <c r="AK13" s="362"/>
      <c r="AL13" s="362"/>
      <c r="AM13" s="362"/>
      <c r="AN13" s="362"/>
    </row>
    <row r="14" spans="1:298" ht="69" customHeight="1">
      <c r="A14" s="369"/>
      <c r="B14" s="418"/>
      <c r="C14" s="369"/>
      <c r="D14" s="375"/>
      <c r="E14" s="369"/>
      <c r="F14" s="369"/>
      <c r="G14" s="369"/>
      <c r="H14" s="369"/>
      <c r="I14" s="384"/>
      <c r="J14" s="371"/>
      <c r="K14" s="369"/>
      <c r="L14" s="369"/>
      <c r="M14" s="369"/>
      <c r="N14" s="369"/>
      <c r="O14" s="194">
        <v>2</v>
      </c>
      <c r="P14" s="154" t="s">
        <v>276</v>
      </c>
      <c r="Q14" s="194" t="str">
        <f t="shared" si="0"/>
        <v>Probabilidad</v>
      </c>
      <c r="R14" s="194" t="s">
        <v>258</v>
      </c>
      <c r="S14" s="194" t="s">
        <v>259</v>
      </c>
      <c r="T14" s="179">
        <f>VLOOKUP(R14&amp;S14,[4]Hoja1!$Q$4:$R$9,2,0)</f>
        <v>0.45</v>
      </c>
      <c r="U14" s="194" t="s">
        <v>265</v>
      </c>
      <c r="V14" s="194" t="s">
        <v>261</v>
      </c>
      <c r="W14" s="194" t="s">
        <v>262</v>
      </c>
      <c r="X14" s="179">
        <f>IF(Q14="Probabilidad",($J$13*T14),IF(Q14="Impacto"," "))</f>
        <v>0.27</v>
      </c>
      <c r="Y14" s="179" t="str">
        <f>IF(Z14&lt;=20%,'[4]Tabla probabilidad'!$B$5,IF(Z14&lt;=40%,'[4]Tabla probabilidad'!$B$6,IF(Z14&lt;=60%,'[4]Tabla probabilidad'!$B$7,IF(Z14&lt;=80%,'[4]Tabla probabilidad'!$B$8,IF(Z14&lt;=100%,'[4]Tabla probabilidad'!$B$9)))))</f>
        <v>Baja</v>
      </c>
      <c r="Z14" s="179">
        <f>IF(R14="Preventivo",(J13-(J13*T14)),IF(R14="Detectivo",(J13-(J13*T14)),IF(R14="Correctivo",(J13))))</f>
        <v>0.32999999999999996</v>
      </c>
      <c r="AA14" s="371"/>
      <c r="AB14" s="371"/>
      <c r="AC14" s="179" t="str">
        <f t="shared" si="1"/>
        <v>Leve</v>
      </c>
      <c r="AD14" s="179">
        <f>IF(Q14="Probabilidad",(($M$13-0)),IF(Q14="Impacto",($M$13-($M$13*T14))))</f>
        <v>0.2</v>
      </c>
      <c r="AE14" s="371"/>
      <c r="AF14" s="371"/>
      <c r="AG14" s="369"/>
      <c r="AH14" s="369"/>
      <c r="AI14" s="369"/>
      <c r="AJ14" s="369"/>
      <c r="AK14" s="369"/>
      <c r="AL14" s="369"/>
      <c r="AM14" s="369"/>
      <c r="AN14" s="369"/>
    </row>
    <row r="15" spans="1:298" ht="66.75" customHeight="1">
      <c r="A15" s="362">
        <v>3</v>
      </c>
      <c r="B15" s="372" t="s">
        <v>277</v>
      </c>
      <c r="C15" s="362" t="s">
        <v>269</v>
      </c>
      <c r="D15" s="374" t="s">
        <v>278</v>
      </c>
      <c r="E15" s="362" t="s">
        <v>279</v>
      </c>
      <c r="F15" s="362" t="s">
        <v>280</v>
      </c>
      <c r="G15" s="362" t="s">
        <v>273</v>
      </c>
      <c r="H15" s="362">
        <v>500</v>
      </c>
      <c r="I15" s="382" t="str">
        <f>IF(H15&lt;=2,'[4]Tabla probabilidad'!$B$5,IF(H15&lt;=24,'[4]Tabla probabilidad'!$B$6,IF(H15&lt;=500,'[4]Tabla probabilidad'!$B$7,IF(H15&lt;=5000,'[4]Tabla probabilidad'!$B$8,IF(H15&gt;5000,'[4]Tabla probabilidad'!$B$9)))))</f>
        <v>Media</v>
      </c>
      <c r="J15" s="370">
        <f>IF(H15&lt;=2,'[4]Tabla probabilidad'!$D$5,IF(H15&lt;=24,'[4]Tabla probabilidad'!$D$6,IF(H15&lt;=500,'[4]Tabla probabilidad'!$D$7,IF(H15&lt;=5000,'[4]Tabla probabilidad'!$D$8,IF(H15&gt;5000,'[4]Tabla probabilidad'!$D$9)))))</f>
        <v>0.6</v>
      </c>
      <c r="K15" s="362" t="s">
        <v>274</v>
      </c>
      <c r="L15" s="362"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5" s="362"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362" t="str">
        <f>VLOOKUP((I15&amp;L15),[4]Hoja1!$B$4:$C$28,2,0)</f>
        <v>Moderado</v>
      </c>
      <c r="O15" s="194">
        <v>1</v>
      </c>
      <c r="P15" s="155" t="s">
        <v>281</v>
      </c>
      <c r="Q15" s="194" t="str">
        <f t="shared" si="0"/>
        <v>Probabilidad</v>
      </c>
      <c r="R15" s="194" t="s">
        <v>258</v>
      </c>
      <c r="S15" s="194" t="s">
        <v>259</v>
      </c>
      <c r="T15" s="179">
        <f>VLOOKUP(R15&amp;S15,[4]Hoja1!$Q$4:$R$9,2,0)</f>
        <v>0.45</v>
      </c>
      <c r="U15" s="194" t="s">
        <v>265</v>
      </c>
      <c r="V15" s="194" t="s">
        <v>261</v>
      </c>
      <c r="W15" s="194" t="s">
        <v>262</v>
      </c>
      <c r="X15" s="179">
        <f>IF(Q15="Probabilidad",($J$15*T15),IF(Q15="Impacto"," "))</f>
        <v>0.27</v>
      </c>
      <c r="Y15" s="179" t="str">
        <f>IF(Z15&lt;=20%,'[4]Tabla probabilidad'!$B$5,IF(Z15&lt;=40%,'[4]Tabla probabilidad'!$B$6,IF(Z15&lt;=60%,'[4]Tabla probabilidad'!$B$7,IF(Z15&lt;=80%,'[4]Tabla probabilidad'!$B$8,IF(Z15&lt;=100%,'[4]Tabla probabilidad'!$B$9)))))</f>
        <v>Baja</v>
      </c>
      <c r="Z15" s="179">
        <f>IF(R15="Preventivo",(J15-(J15*T15)),IF(R15="Detectivo",(J15-(J15*T15)),IF(R15="Correctivo",(J15))))</f>
        <v>0.32999999999999996</v>
      </c>
      <c r="AA15" s="370" t="str">
        <f>IF(AB15&lt;=20%,'[4]Tabla probabilidad'!$B$5,IF(AB15&lt;=40%,'[4]Tabla probabilidad'!$B$6,IF(AB15&lt;=60%,'[4]Tabla probabilidad'!$B$7,IF(AB15&lt;=80%,'[4]Tabla probabilidad'!$B$8,IF(AB15&lt;=100%,'[4]Tabla probabilidad'!$B$9)))))</f>
        <v>Baja</v>
      </c>
      <c r="AB15" s="370">
        <f>AVERAGE(Z15:Z16)</f>
        <v>0.32999999999999996</v>
      </c>
      <c r="AC15" s="179" t="str">
        <f t="shared" si="1"/>
        <v>Leve</v>
      </c>
      <c r="AD15" s="179">
        <f>IF(Q15="Probabilidad",(($M$15-0)),IF(Q15="Impacto",($M$15-($M$15*T15))))</f>
        <v>0.2</v>
      </c>
      <c r="AE15" s="370" t="str">
        <f>IF(AF15&lt;=20%,"Leve",IF(AF15&lt;=40%,"Menor",IF(AF15&lt;=60%,"Moderado",IF(AF15&lt;=80%,"Mayor",IF(AF15&lt;=100%,"Catastrófico")))))</f>
        <v>Leve</v>
      </c>
      <c r="AF15" s="370">
        <f>AVERAGE(AD15:AD16)</f>
        <v>0.2</v>
      </c>
      <c r="AG15" s="362" t="str">
        <f>VLOOKUP(AA15&amp;AE15,[4]Hoja1!$B$4:$C$28,2,0)</f>
        <v>Bajo</v>
      </c>
      <c r="AH15" s="362" t="s">
        <v>263</v>
      </c>
      <c r="AI15" s="362"/>
      <c r="AJ15" s="362"/>
      <c r="AK15" s="362"/>
      <c r="AL15" s="362"/>
      <c r="AM15" s="362"/>
      <c r="AN15" s="362"/>
    </row>
    <row r="16" spans="1:298" ht="69.75" customHeight="1">
      <c r="A16" s="369"/>
      <c r="B16" s="373"/>
      <c r="C16" s="369"/>
      <c r="D16" s="375"/>
      <c r="E16" s="369"/>
      <c r="F16" s="369"/>
      <c r="G16" s="369"/>
      <c r="H16" s="369"/>
      <c r="I16" s="384"/>
      <c r="J16" s="371"/>
      <c r="K16" s="369"/>
      <c r="L16" s="369"/>
      <c r="M16" s="369"/>
      <c r="N16" s="369"/>
      <c r="O16" s="194">
        <v>2</v>
      </c>
      <c r="P16" s="155" t="s">
        <v>282</v>
      </c>
      <c r="Q16" s="194" t="str">
        <f t="shared" si="0"/>
        <v>Probabilidad</v>
      </c>
      <c r="R16" s="194" t="s">
        <v>258</v>
      </c>
      <c r="S16" s="194" t="s">
        <v>259</v>
      </c>
      <c r="T16" s="179">
        <f>VLOOKUP(R16&amp;S16,[4]Hoja1!$Q$4:$R$9,2,0)</f>
        <v>0.45</v>
      </c>
      <c r="U16" s="194" t="s">
        <v>260</v>
      </c>
      <c r="V16" s="194" t="s">
        <v>261</v>
      </c>
      <c r="W16" s="194" t="s">
        <v>262</v>
      </c>
      <c r="X16" s="179">
        <f t="shared" ref="X16" si="3">IF(Q16="Probabilidad",($J$15*T16),IF(Q16="Impacto"," "))</f>
        <v>0.27</v>
      </c>
      <c r="Y16" s="179" t="str">
        <f>IF(Z16&lt;=20%,'[4]Tabla probabilidad'!$B$5,IF(Z16&lt;=40%,'[4]Tabla probabilidad'!$B$6,IF(Z16&lt;=60%,'[4]Tabla probabilidad'!$B$7,IF(Z16&lt;=80%,'[4]Tabla probabilidad'!$B$8,IF(Z16&lt;=100%,'[4]Tabla probabilidad'!$B$9)))))</f>
        <v>Baja</v>
      </c>
      <c r="Z16" s="179">
        <f>IF(R16="Preventivo",(J15-(J15*T16)),IF(R16="Detectivo",(J15-(J15*T16)),IF(R16="Correctivo",(J15))))</f>
        <v>0.32999999999999996</v>
      </c>
      <c r="AA16" s="371"/>
      <c r="AB16" s="371"/>
      <c r="AC16" s="179" t="str">
        <f t="shared" si="1"/>
        <v>Leve</v>
      </c>
      <c r="AD16" s="179">
        <f t="shared" ref="AD16" si="4">IF(Q16="Probabilidad",(($M$15-0)),IF(Q16="Impacto",($M$15-($M$15*T16))))</f>
        <v>0.2</v>
      </c>
      <c r="AE16" s="371"/>
      <c r="AF16" s="371"/>
      <c r="AG16" s="369"/>
      <c r="AH16" s="369"/>
      <c r="AI16" s="369"/>
      <c r="AJ16" s="369"/>
      <c r="AK16" s="369"/>
      <c r="AL16" s="369"/>
      <c r="AM16" s="369"/>
      <c r="AN16" s="369"/>
    </row>
    <row r="17" spans="1:298" s="183" customFormat="1" ht="132.6" customHeight="1">
      <c r="A17" s="419">
        <v>4</v>
      </c>
      <c r="B17" s="422" t="s">
        <v>283</v>
      </c>
      <c r="C17" s="419" t="s">
        <v>269</v>
      </c>
      <c r="D17" s="425" t="s">
        <v>284</v>
      </c>
      <c r="E17" s="419" t="s">
        <v>285</v>
      </c>
      <c r="F17" s="419" t="s">
        <v>286</v>
      </c>
      <c r="G17" s="419" t="s">
        <v>287</v>
      </c>
      <c r="H17" s="419">
        <v>500</v>
      </c>
      <c r="I17" s="428" t="str">
        <f>IF(H17&lt;=2,'[5]Tabla probabilidad'!$B$5,IF(H17&lt;=24,'[5]Tabla probabilidad'!$B$6,IF(H17&lt;=500,'[5]Tabla probabilidad'!$B$7,IF(H17&lt;=5000,'[5]Tabla probabilidad'!$B$8,IF(H17&gt;5000,'[5]Tabla probabilidad'!$B$9)))))</f>
        <v>Media</v>
      </c>
      <c r="J17" s="431">
        <f>IF(H17&lt;=2,'[5]Tabla probabilidad'!$D$5,IF(H17&lt;=24,'[5]Tabla probabilidad'!$D$6,IF(H17&lt;=500,'[5]Tabla probabilidad'!$D$7,IF(H17&lt;=5000,'[5]Tabla probabilidad'!$D$8,IF(H17&gt;5000,'[5]Tabla probabilidad'!$D$9)))))</f>
        <v>0.6</v>
      </c>
      <c r="K17" s="419" t="s">
        <v>288</v>
      </c>
      <c r="L17" s="419" t="str">
        <f>IF(K17="El riesgo afecta la imagen de alguna área de la organización","Leve",IF(K17="El riesgo afecta la imagen de la entidad internamente, de conocimiento general, nivel interno, alta dirección, contratista y/o de provedores","Menor",IF(K17="El riesgo afecta la imagen de la entidad con algunos usuarios de relevancia frente al logro de los objetivos","Moderado",IF(K17="El riesgo afecta la imagen de de la entidad con efecto publicitario sostenido a nivel del sector justicia","Mayor",IF(K17="El riesgo afecta la imagen de la entidad a nivel nacional, con efecto publicitarios sostenible a nivel país","Catastrófico",IF(K17="Impacto que afecte la ejecución presupuestal en un valor ≥0,5%.","Leve",IF(K17="Impacto que afecte la ejecución presupuestal en un valor ≥1%.","Menor",IF(K17="Impacto que afecte la ejecución presupuestal en un valor ≥5%.","Moderado",IF(K17="Impacto que afecte la ejecución presupuestal en un valor ≥20%.","Mayor",IF(K17="Impacto que afecte la ejecución presupuestal en un valor ≥50%.","Catastrófico",IF(K17="Incumplimiento máximo del 5% de la meta planeada","Leve",IF(K17="Incumplimiento máximo del 15% de la meta planeada","Menor",IF(K17="Incumplimiento máximo del 20% de la meta planeada","Moderado",IF(K17="Incumplimiento máximo del 50% de la meta planeada","Mayor",IF(K17="Incumplimiento máximo del 80% de la meta planeada","Catastrófico",IF(K17="Cualquier afectación a la violacion de los derechos de los ciudadanos se considera con consecuencias altas","Mayor",IF(K17="Cualquier afectación a la violacion de los derechos de los ciudadanos se considera con consecuencias desastrosas","Catastrófico",IF(K17="Afecta la Prestación del Servicio de Administración de Justicia en 5%","Leve",IF(K17="Afecta la Prestación del Servicio de Administración de Justicia en 10%","Menor",IF(K17="Afecta la Prestación del Servicio de Administración de Justicia en 15%","Moderado",IF(K17="Afecta la Prestación del Servicio de Administración de Justicia en 20%","Mayor",IF(K17="Afecta la Prestación del Servicio de Administración de Justicia en más del 50%","Catastrófico",IF(K17="Cualquier acto indebido de los servidores judiciales genera altas consecuencias para la entidad","Mayor",IF(K17="Cualquier acto indebido de los servidores judiciales genera consecuencias desastrosas para la entidad","Catastrófico",IF(K17="Si el hecho llegara a presentarse, tendría consecuencias o efectos mínimos sobre la entidad","Leve",IF(K17="Si el hecho llegara a presentarse, tendría bajo impacto o efecto sobre la entidad","Menor",IF(K17="Si el hecho llegara a presentarse, tendría medianas consecuencias o efectos sobre la entidad","Moderado",IF(K17="Si el hecho llegara a presentarse, tendría altas consecuencias o efectos sobre la entidad","Mayor",IF(K17="Si el hecho llegara a presentarse, tendría desastrosas consecuencias o efectos sobre la entidad","Catastrófico")))))))))))))))))))))))))))))</f>
        <v>Mayor</v>
      </c>
      <c r="M17" s="419" t="str">
        <f>IF(K17="El riesgo afecta la imagen de alguna área de la organización","20%",IF(K17="El riesgo afecta la imagen de la entidad internamente, de conocimiento general, nivel interno, alta dirección, contratista y/o de provedores","40%",IF(K17="El riesgo afecta la imagen de la entidad con algunos usuarios de relevancia frente al logro de los objetivos","60%",IF(K17="El riesgo afecta la imagen de de la entidad con efecto publicitario sostenido a nivel del sector justicia","80%",IF(K17="El riesgo afecta la imagen de la entidad a nivel nacional, con efecto publicitarios sostenible a nivel país","100%",IF(K17="Impacto que afecte la ejecución presupuestal en un valor ≥0,5%.","20%",IF(K17="Impacto que afecte la ejecución presupuestal en un valor ≥1%.","40%",IF(K17="Impacto que afecte la ejecución presupuestal en un valor ≥5%.","60%",IF(K17="Impacto que afecte la ejecución presupuestal en un valor ≥20%.","80%",IF(K17="Impacto que afecte la ejecución presupuestal en un valor ≥50%.","100%",IF(K17="Incumplimiento máximo del 5% de la meta planeada","20%",IF(K17="Incumplimiento máximo del 15% de la meta planeada","40%",IF(K17="Incumplimiento máximo del 20% de la meta planeada","60%",IF(K17="Incumplimiento máximo del 50% de la meta planeada","80%",IF(K17="Incumplimiento máximo del 80% de la meta planeada","100%",IF(K17="Cualquier afectación a la violacion de los derechos de los ciudadanos se considera con consecuencias altas","80%",IF(K17="Cualquier afectación a la violacion de los derechos de los ciudadanos se considera con consecuencias desastrosas","100%",IF(K17="Afecta la Prestación del Servicio de Administración de Justicia en 5%","20%",IF(K17="Afecta la Prestación del Servicio de Administración de Justicia en 10%","40%",IF(K17="Afecta la Prestación del Servicio de Administración de Justicia en 15%","60%",IF(K17="Afecta la Prestación del Servicio de Administración de Justicia en 20%","80%",IF(K17="Afecta la Prestación del Servicio de Administración de Justicia en más del 50%","100%",IF(K17="Cualquier acto indebido de los servidores judiciales genera altas consecuencias para la entidad","80%",IF(K17="Cualquier acto indebido de los servidores judiciales genera consecuencias desastrosas para la entidad","100%",IF(K17="Si el hecho llegara a presentarse, tendría consecuencias o efectos mínimos sobre la entidad","20%",IF(K17="Si el hecho llegara a presentarse, tendría bajo impacto o efecto sobre la entidad","40%",IF(K17="Si el hecho llegara a presentarse, tendría medianas consecuencias o efectos sobre la entidad","60%",IF(K17="Si el hecho llegara a presentarse, tendría altas consecuencias o efectos sobre la entidad","80%",IF(K17="Si el hecho llegara a presentarse, tendría desastrosas consecuencias o efectos sobre la entidad","100%")))))))))))))))))))))))))))))</f>
        <v>80%</v>
      </c>
      <c r="N17" s="419" t="str">
        <f>VLOOKUP((I17&amp;L17),[5]Hoja1!$B$4:$C$28,2,0)</f>
        <v xml:space="preserve">Alto </v>
      </c>
      <c r="O17" s="181">
        <v>1</v>
      </c>
      <c r="P17" s="180" t="s">
        <v>289</v>
      </c>
      <c r="Q17" s="181" t="str">
        <f t="shared" si="0"/>
        <v>Probabilidad</v>
      </c>
      <c r="R17" s="181" t="s">
        <v>258</v>
      </c>
      <c r="S17" s="181" t="s">
        <v>259</v>
      </c>
      <c r="T17" s="186">
        <f>VLOOKUP(R17&amp;S17,[5]Hoja1!$Q$4:$R$9,2,0)</f>
        <v>0.45</v>
      </c>
      <c r="U17" s="181" t="s">
        <v>265</v>
      </c>
      <c r="V17" s="181" t="s">
        <v>261</v>
      </c>
      <c r="W17" s="181" t="s">
        <v>266</v>
      </c>
      <c r="X17" s="186">
        <f>IF(Q17="Probabilidad",($J$26*T17),IF(Q17="Impacto"," "))</f>
        <v>0</v>
      </c>
      <c r="Y17" s="186" t="str">
        <f>IF(Z17&lt;=20%,'[5]Tabla probabilidad'!$B$5,IF(Z17&lt;=40%,'[5]Tabla probabilidad'!$B$6,IF(Z17&lt;=60%,'[5]Tabla probabilidad'!$B$7,IF(Z17&lt;=80%,'[5]Tabla probabilidad'!$B$8,IF(Z17&lt;=100%,'[5]Tabla probabilidad'!$B$9)))))</f>
        <v>Baja</v>
      </c>
      <c r="Z17" s="186">
        <f>IF(R17="Preventivo",(J17-(J17*T17)),IF(R17="Detectivo",(J17-(J17*T17)),IF(R17="Correctivo",(J17))))</f>
        <v>0.32999999999999996</v>
      </c>
      <c r="AA17" s="431" t="str">
        <f>IF(AB17&lt;=20%,'[5]Tabla probabilidad'!$B$5,IF(AB17&lt;=40%,'[5]Tabla probabilidad'!$B$6,IF(AB17&lt;=60%,'[5]Tabla probabilidad'!$B$7,IF(AB17&lt;=80%,'[5]Tabla probabilidad'!$B$8,IF(AB17&lt;=100%,'[5]Tabla probabilidad'!$B$9)))))</f>
        <v>Baja</v>
      </c>
      <c r="AB17" s="431">
        <f>AVERAGE(Z17:Z21)</f>
        <v>0.35399999999999998</v>
      </c>
      <c r="AC17" s="186" t="str">
        <f t="shared" si="1"/>
        <v>Leve</v>
      </c>
      <c r="AD17" s="186">
        <f>IF(Q17="Probabilidad",(($M$26-0)),IF(Q17="Impacto",($M$26-($M$26*T17))))</f>
        <v>0</v>
      </c>
      <c r="AE17" s="431" t="str">
        <f>IF(AF17&lt;=20%,"Leve",IF(AF17&lt;=40%,"Menor",IF(AF17&lt;=60%,"Moderado",IF(AF17&lt;=80%,"Mayor",IF(AF17&lt;=100%,"Catastrófico")))))</f>
        <v>Leve</v>
      </c>
      <c r="AF17" s="431">
        <f>AVERAGE(AD17:AD21)</f>
        <v>0</v>
      </c>
      <c r="AG17" s="419" t="str">
        <f>VLOOKUP(AA17&amp;AE17,[5]Hoja1!$B$4:$C$28,2,0)</f>
        <v>Bajo</v>
      </c>
      <c r="AH17" s="419" t="s">
        <v>263</v>
      </c>
      <c r="AI17" s="419"/>
      <c r="AJ17" s="419"/>
      <c r="AK17" s="419"/>
      <c r="AL17" s="419"/>
      <c r="AM17" s="419"/>
      <c r="AN17" s="419"/>
      <c r="AO17" s="182"/>
      <c r="AP17" s="182"/>
      <c r="AQ17" s="182"/>
      <c r="AR17" s="182"/>
      <c r="AS17" s="182"/>
      <c r="AT17" s="182"/>
      <c r="AU17" s="182"/>
      <c r="AV17" s="182"/>
      <c r="AW17" s="182"/>
      <c r="AX17" s="182"/>
      <c r="AY17" s="182"/>
      <c r="AZ17" s="182"/>
      <c r="BA17" s="182"/>
      <c r="BB17" s="182"/>
      <c r="BC17" s="182"/>
      <c r="BD17" s="182"/>
      <c r="BE17" s="182"/>
      <c r="BF17" s="182"/>
      <c r="BG17" s="182"/>
      <c r="BH17" s="182"/>
      <c r="BI17" s="182"/>
      <c r="BJ17" s="182"/>
      <c r="BK17" s="182"/>
      <c r="BL17" s="182"/>
      <c r="BM17" s="182"/>
      <c r="BN17" s="182"/>
      <c r="BO17" s="182"/>
      <c r="BP17" s="182"/>
      <c r="BQ17" s="182"/>
      <c r="BR17" s="182"/>
      <c r="BS17" s="182"/>
      <c r="BT17" s="182"/>
      <c r="BU17" s="182"/>
      <c r="BV17" s="182"/>
      <c r="BW17" s="182"/>
      <c r="BX17" s="182"/>
      <c r="BY17" s="182"/>
      <c r="BZ17" s="182"/>
      <c r="CA17" s="182"/>
      <c r="CB17" s="182"/>
      <c r="CC17" s="182"/>
      <c r="CD17" s="182"/>
      <c r="CE17" s="182"/>
      <c r="CF17" s="182"/>
      <c r="CG17" s="182"/>
      <c r="CH17" s="182"/>
      <c r="CI17" s="182"/>
      <c r="CJ17" s="182"/>
      <c r="CK17" s="182"/>
      <c r="CL17" s="182"/>
      <c r="CM17" s="182"/>
      <c r="CN17" s="182"/>
      <c r="CO17" s="182"/>
      <c r="CP17" s="182"/>
      <c r="CQ17" s="182"/>
      <c r="CR17" s="182"/>
      <c r="CS17" s="182"/>
      <c r="CT17" s="182"/>
      <c r="CU17" s="182"/>
      <c r="CV17" s="182"/>
      <c r="CW17" s="182"/>
      <c r="CX17" s="182"/>
      <c r="CY17" s="182"/>
      <c r="CZ17" s="182"/>
      <c r="DA17" s="182"/>
      <c r="DB17" s="182"/>
      <c r="DC17" s="182"/>
      <c r="DD17" s="182"/>
      <c r="DE17" s="182"/>
      <c r="DF17" s="182"/>
      <c r="DG17" s="182"/>
      <c r="DH17" s="182"/>
      <c r="DI17" s="182"/>
      <c r="DJ17" s="182"/>
      <c r="DK17" s="182"/>
      <c r="DL17" s="182"/>
      <c r="DM17" s="182"/>
      <c r="DN17" s="182"/>
      <c r="DO17" s="182"/>
      <c r="DP17" s="182"/>
      <c r="DQ17" s="182"/>
      <c r="DR17" s="182"/>
      <c r="DS17" s="182"/>
      <c r="DT17" s="182"/>
      <c r="DU17" s="182"/>
      <c r="DV17" s="182"/>
      <c r="DW17" s="182"/>
      <c r="DX17" s="182"/>
      <c r="DY17" s="182"/>
      <c r="DZ17" s="182"/>
      <c r="EA17" s="182"/>
      <c r="EB17" s="182"/>
      <c r="EC17" s="182"/>
      <c r="ED17" s="182"/>
      <c r="EE17" s="182"/>
      <c r="EF17" s="182"/>
      <c r="EG17" s="182"/>
      <c r="EH17" s="182"/>
      <c r="EI17" s="182"/>
      <c r="EJ17" s="182"/>
      <c r="EK17" s="182"/>
      <c r="EL17" s="182"/>
      <c r="EM17" s="182"/>
      <c r="EN17" s="182"/>
      <c r="EO17" s="182"/>
      <c r="EP17" s="182"/>
      <c r="EQ17" s="182"/>
      <c r="ER17" s="182"/>
      <c r="ES17" s="182"/>
      <c r="ET17" s="182"/>
      <c r="EU17" s="182"/>
      <c r="EV17" s="182"/>
      <c r="EW17" s="182"/>
      <c r="EX17" s="182"/>
      <c r="EY17" s="182"/>
      <c r="EZ17" s="182"/>
      <c r="FA17" s="182"/>
      <c r="FB17" s="182"/>
      <c r="FC17" s="182"/>
      <c r="FD17" s="182"/>
      <c r="FE17" s="182"/>
      <c r="FF17" s="182"/>
      <c r="FG17" s="182"/>
      <c r="FH17" s="182"/>
      <c r="FI17" s="182"/>
      <c r="FJ17" s="182"/>
      <c r="FK17" s="182"/>
      <c r="FL17" s="182"/>
      <c r="FM17" s="182"/>
      <c r="FN17" s="182"/>
      <c r="FO17" s="182"/>
      <c r="FP17" s="182"/>
      <c r="FQ17" s="182"/>
      <c r="FR17" s="182"/>
      <c r="FS17" s="182"/>
      <c r="FT17" s="182"/>
      <c r="FU17" s="182"/>
      <c r="FV17" s="182"/>
      <c r="FW17" s="182"/>
      <c r="FX17" s="182"/>
      <c r="FY17" s="182"/>
      <c r="FZ17" s="182"/>
      <c r="GA17" s="182"/>
      <c r="GB17" s="182"/>
      <c r="GC17" s="182"/>
      <c r="GD17" s="182"/>
      <c r="GE17" s="182"/>
      <c r="GF17" s="182"/>
      <c r="GG17" s="182"/>
      <c r="GH17" s="182"/>
      <c r="GI17" s="182"/>
      <c r="GJ17" s="182"/>
      <c r="GK17" s="182"/>
      <c r="GL17" s="182"/>
      <c r="GM17" s="182"/>
      <c r="GN17" s="182"/>
      <c r="GO17" s="182"/>
      <c r="GP17" s="182"/>
      <c r="GQ17" s="182"/>
      <c r="GR17" s="182"/>
      <c r="GS17" s="182"/>
      <c r="GT17" s="182"/>
      <c r="GU17" s="182"/>
      <c r="GV17" s="182"/>
      <c r="GW17" s="182"/>
      <c r="GX17" s="182"/>
      <c r="GY17" s="182"/>
      <c r="GZ17" s="182"/>
      <c r="HA17" s="182"/>
      <c r="HB17" s="182"/>
      <c r="HC17" s="182"/>
      <c r="HD17" s="182"/>
      <c r="HE17" s="182"/>
      <c r="HF17" s="182"/>
      <c r="HG17" s="182"/>
      <c r="HH17" s="182"/>
      <c r="HI17" s="182"/>
      <c r="HJ17" s="182"/>
      <c r="HK17" s="182"/>
      <c r="HL17" s="182"/>
      <c r="HM17" s="182"/>
      <c r="HN17" s="182"/>
      <c r="HO17" s="182"/>
      <c r="HP17" s="182"/>
      <c r="HQ17" s="182"/>
      <c r="HR17" s="182"/>
      <c r="HS17" s="182"/>
      <c r="HT17" s="182"/>
      <c r="HU17" s="182"/>
      <c r="HV17" s="182"/>
      <c r="HW17" s="182"/>
      <c r="HX17" s="182"/>
      <c r="HY17" s="182"/>
      <c r="HZ17" s="182"/>
      <c r="IA17" s="182"/>
      <c r="IB17" s="182"/>
      <c r="IC17" s="182"/>
      <c r="ID17" s="182"/>
      <c r="IE17" s="182"/>
      <c r="IF17" s="182"/>
      <c r="IG17" s="182"/>
      <c r="IH17" s="182"/>
      <c r="II17" s="182"/>
      <c r="IJ17" s="182"/>
      <c r="IK17" s="182"/>
      <c r="IL17" s="182"/>
      <c r="IM17" s="182"/>
      <c r="IN17" s="182"/>
      <c r="IO17" s="182"/>
      <c r="IP17" s="182"/>
      <c r="IQ17" s="182"/>
      <c r="IR17" s="182"/>
      <c r="IS17" s="182"/>
      <c r="IT17" s="182"/>
      <c r="IU17" s="182"/>
      <c r="IV17" s="182"/>
      <c r="IW17" s="182"/>
      <c r="IX17" s="182"/>
      <c r="IY17" s="182"/>
      <c r="IZ17" s="182"/>
      <c r="JA17" s="182"/>
      <c r="JB17" s="182"/>
      <c r="JC17" s="182"/>
      <c r="JD17" s="182"/>
      <c r="JE17" s="182"/>
      <c r="JF17" s="182"/>
      <c r="JG17" s="182"/>
      <c r="JH17" s="182"/>
      <c r="JI17" s="182"/>
      <c r="JJ17" s="182"/>
      <c r="JK17" s="182"/>
      <c r="JL17" s="182"/>
      <c r="JM17" s="182"/>
      <c r="JN17" s="182"/>
      <c r="JO17" s="182"/>
      <c r="JP17" s="182"/>
      <c r="JQ17" s="182"/>
      <c r="JR17" s="182"/>
      <c r="JS17" s="182"/>
      <c r="JT17" s="182"/>
      <c r="JU17" s="182"/>
      <c r="JV17" s="182"/>
      <c r="JW17" s="182"/>
      <c r="JX17" s="182"/>
      <c r="JY17" s="182"/>
      <c r="JZ17" s="182"/>
      <c r="KA17" s="182"/>
      <c r="KB17" s="182"/>
      <c r="KC17" s="182"/>
      <c r="KD17" s="182"/>
      <c r="KE17" s="182"/>
      <c r="KF17" s="182"/>
      <c r="KG17" s="182"/>
      <c r="KH17" s="182"/>
      <c r="KI17" s="182"/>
      <c r="KJ17" s="182"/>
      <c r="KK17" s="182"/>
      <c r="KL17" s="182"/>
    </row>
    <row r="18" spans="1:298" s="183" customFormat="1" ht="51.6" customHeight="1">
      <c r="A18" s="420"/>
      <c r="B18" s="423"/>
      <c r="C18" s="420"/>
      <c r="D18" s="426"/>
      <c r="E18" s="420"/>
      <c r="F18" s="420"/>
      <c r="G18" s="420"/>
      <c r="H18" s="420"/>
      <c r="I18" s="429"/>
      <c r="J18" s="432"/>
      <c r="K18" s="420"/>
      <c r="L18" s="420"/>
      <c r="M18" s="420"/>
      <c r="N18" s="420"/>
      <c r="O18" s="181">
        <v>2</v>
      </c>
      <c r="P18" s="180" t="s">
        <v>290</v>
      </c>
      <c r="Q18" s="181" t="str">
        <f t="shared" si="0"/>
        <v>Probabilidad</v>
      </c>
      <c r="R18" s="181" t="s">
        <v>258</v>
      </c>
      <c r="S18" s="181" t="s">
        <v>259</v>
      </c>
      <c r="T18" s="186">
        <f>VLOOKUP(R18&amp;S18,[5]Hoja1!$Q$4:$R$9,2,0)</f>
        <v>0.45</v>
      </c>
      <c r="U18" s="181" t="s">
        <v>265</v>
      </c>
      <c r="V18" s="181" t="s">
        <v>261</v>
      </c>
      <c r="W18" s="181" t="s">
        <v>266</v>
      </c>
      <c r="X18" s="186">
        <f t="shared" ref="X18:X21" si="5">IF(Q18="Probabilidad",($J$26*T18),IF(Q18="Impacto"," "))</f>
        <v>0</v>
      </c>
      <c r="Y18" s="186" t="str">
        <f>IF(Z18&lt;=20%,'[5]Tabla probabilidad'!$B$5,IF(Z18&lt;=40%,'[5]Tabla probabilidad'!$B$6,IF(Z18&lt;=60%,'[5]Tabla probabilidad'!$B$7,IF(Z18&lt;=80%,'[5]Tabla probabilidad'!$B$8,IF(Z18&lt;=100%,'[5]Tabla probabilidad'!$B$9)))))</f>
        <v>Baja</v>
      </c>
      <c r="Z18" s="186">
        <f>IF(R18="Preventivo",(J17-(J17*T18)),IF(R18="Detectivo",(J17-(J17*T18)),IF(R18="Correctivo",(J17))))</f>
        <v>0.32999999999999996</v>
      </c>
      <c r="AA18" s="432"/>
      <c r="AB18" s="432"/>
      <c r="AC18" s="186" t="str">
        <f t="shared" si="1"/>
        <v>Leve</v>
      </c>
      <c r="AD18" s="186">
        <f t="shared" ref="AD18:AD21" si="6">IF(Q18="Probabilidad",(($M$26-0)),IF(Q18="Impacto",($M$26-($M$26*T18))))</f>
        <v>0</v>
      </c>
      <c r="AE18" s="432"/>
      <c r="AF18" s="432"/>
      <c r="AG18" s="420"/>
      <c r="AH18" s="420"/>
      <c r="AI18" s="420"/>
      <c r="AJ18" s="420"/>
      <c r="AK18" s="420"/>
      <c r="AL18" s="420"/>
      <c r="AM18" s="420"/>
      <c r="AN18" s="420"/>
      <c r="AO18" s="182"/>
      <c r="AP18" s="182"/>
      <c r="AQ18" s="182"/>
      <c r="AR18" s="182"/>
      <c r="AS18" s="182"/>
      <c r="AT18" s="182"/>
      <c r="AU18" s="182"/>
      <c r="AV18" s="182"/>
      <c r="AW18" s="182"/>
      <c r="AX18" s="182"/>
      <c r="AY18" s="182"/>
      <c r="AZ18" s="182"/>
      <c r="BA18" s="182"/>
      <c r="BB18" s="182"/>
      <c r="BC18" s="182"/>
      <c r="BD18" s="182"/>
      <c r="BE18" s="182"/>
      <c r="BF18" s="182"/>
      <c r="BG18" s="182"/>
      <c r="BH18" s="182"/>
      <c r="BI18" s="182"/>
      <c r="BJ18" s="182"/>
      <c r="BK18" s="182"/>
      <c r="BL18" s="182"/>
      <c r="BM18" s="182"/>
      <c r="BN18" s="182"/>
      <c r="BO18" s="182"/>
      <c r="BP18" s="182"/>
      <c r="BQ18" s="182"/>
      <c r="BR18" s="182"/>
      <c r="BS18" s="182"/>
      <c r="BT18" s="182"/>
      <c r="BU18" s="182"/>
      <c r="BV18" s="182"/>
      <c r="BW18" s="182"/>
      <c r="BX18" s="182"/>
      <c r="BY18" s="182"/>
      <c r="BZ18" s="182"/>
      <c r="CA18" s="182"/>
      <c r="CB18" s="182"/>
      <c r="CC18" s="182"/>
      <c r="CD18" s="182"/>
      <c r="CE18" s="182"/>
      <c r="CF18" s="182"/>
      <c r="CG18" s="182"/>
      <c r="CH18" s="182"/>
      <c r="CI18" s="182"/>
      <c r="CJ18" s="182"/>
      <c r="CK18" s="182"/>
      <c r="CL18" s="182"/>
      <c r="CM18" s="182"/>
      <c r="CN18" s="182"/>
      <c r="CO18" s="182"/>
      <c r="CP18" s="182"/>
      <c r="CQ18" s="182"/>
      <c r="CR18" s="182"/>
      <c r="CS18" s="182"/>
      <c r="CT18" s="182"/>
      <c r="CU18" s="182"/>
      <c r="CV18" s="182"/>
      <c r="CW18" s="182"/>
      <c r="CX18" s="182"/>
      <c r="CY18" s="182"/>
      <c r="CZ18" s="182"/>
      <c r="DA18" s="182"/>
      <c r="DB18" s="182"/>
      <c r="DC18" s="182"/>
      <c r="DD18" s="182"/>
      <c r="DE18" s="182"/>
      <c r="DF18" s="182"/>
      <c r="DG18" s="182"/>
      <c r="DH18" s="182"/>
      <c r="DI18" s="182"/>
      <c r="DJ18" s="182"/>
      <c r="DK18" s="182"/>
      <c r="DL18" s="182"/>
      <c r="DM18" s="182"/>
      <c r="DN18" s="182"/>
      <c r="DO18" s="182"/>
      <c r="DP18" s="182"/>
      <c r="DQ18" s="182"/>
      <c r="DR18" s="182"/>
      <c r="DS18" s="182"/>
      <c r="DT18" s="182"/>
      <c r="DU18" s="182"/>
      <c r="DV18" s="182"/>
      <c r="DW18" s="182"/>
      <c r="DX18" s="182"/>
      <c r="DY18" s="182"/>
      <c r="DZ18" s="182"/>
      <c r="EA18" s="182"/>
      <c r="EB18" s="182"/>
      <c r="EC18" s="182"/>
      <c r="ED18" s="182"/>
      <c r="EE18" s="182"/>
      <c r="EF18" s="182"/>
      <c r="EG18" s="182"/>
      <c r="EH18" s="182"/>
      <c r="EI18" s="182"/>
      <c r="EJ18" s="182"/>
      <c r="EK18" s="182"/>
      <c r="EL18" s="182"/>
      <c r="EM18" s="182"/>
      <c r="EN18" s="182"/>
      <c r="EO18" s="182"/>
      <c r="EP18" s="182"/>
      <c r="EQ18" s="182"/>
      <c r="ER18" s="182"/>
      <c r="ES18" s="182"/>
      <c r="ET18" s="182"/>
      <c r="EU18" s="182"/>
      <c r="EV18" s="182"/>
      <c r="EW18" s="182"/>
      <c r="EX18" s="182"/>
      <c r="EY18" s="182"/>
      <c r="EZ18" s="182"/>
      <c r="FA18" s="182"/>
      <c r="FB18" s="182"/>
      <c r="FC18" s="182"/>
      <c r="FD18" s="182"/>
      <c r="FE18" s="182"/>
      <c r="FF18" s="182"/>
      <c r="FG18" s="182"/>
      <c r="FH18" s="182"/>
      <c r="FI18" s="182"/>
      <c r="FJ18" s="182"/>
      <c r="FK18" s="182"/>
      <c r="FL18" s="182"/>
      <c r="FM18" s="182"/>
      <c r="FN18" s="182"/>
      <c r="FO18" s="182"/>
      <c r="FP18" s="182"/>
      <c r="FQ18" s="182"/>
      <c r="FR18" s="182"/>
      <c r="FS18" s="182"/>
      <c r="FT18" s="182"/>
      <c r="FU18" s="182"/>
      <c r="FV18" s="182"/>
      <c r="FW18" s="182"/>
      <c r="FX18" s="182"/>
      <c r="FY18" s="182"/>
      <c r="FZ18" s="182"/>
      <c r="GA18" s="182"/>
      <c r="GB18" s="182"/>
      <c r="GC18" s="182"/>
      <c r="GD18" s="182"/>
      <c r="GE18" s="182"/>
      <c r="GF18" s="182"/>
      <c r="GG18" s="182"/>
      <c r="GH18" s="182"/>
      <c r="GI18" s="182"/>
      <c r="GJ18" s="182"/>
      <c r="GK18" s="182"/>
      <c r="GL18" s="182"/>
      <c r="GM18" s="182"/>
      <c r="GN18" s="182"/>
      <c r="GO18" s="182"/>
      <c r="GP18" s="182"/>
      <c r="GQ18" s="182"/>
      <c r="GR18" s="182"/>
      <c r="GS18" s="182"/>
      <c r="GT18" s="182"/>
      <c r="GU18" s="182"/>
      <c r="GV18" s="182"/>
      <c r="GW18" s="182"/>
      <c r="GX18" s="182"/>
      <c r="GY18" s="182"/>
      <c r="GZ18" s="182"/>
      <c r="HA18" s="182"/>
      <c r="HB18" s="182"/>
      <c r="HC18" s="182"/>
      <c r="HD18" s="182"/>
      <c r="HE18" s="182"/>
      <c r="HF18" s="182"/>
      <c r="HG18" s="182"/>
      <c r="HH18" s="182"/>
      <c r="HI18" s="182"/>
      <c r="HJ18" s="182"/>
      <c r="HK18" s="182"/>
      <c r="HL18" s="182"/>
      <c r="HM18" s="182"/>
      <c r="HN18" s="182"/>
      <c r="HO18" s="182"/>
      <c r="HP18" s="182"/>
      <c r="HQ18" s="182"/>
      <c r="HR18" s="182"/>
      <c r="HS18" s="182"/>
      <c r="HT18" s="182"/>
      <c r="HU18" s="182"/>
      <c r="HV18" s="182"/>
      <c r="HW18" s="182"/>
      <c r="HX18" s="182"/>
      <c r="HY18" s="182"/>
      <c r="HZ18" s="182"/>
      <c r="IA18" s="182"/>
      <c r="IB18" s="182"/>
      <c r="IC18" s="182"/>
      <c r="ID18" s="182"/>
      <c r="IE18" s="182"/>
      <c r="IF18" s="182"/>
      <c r="IG18" s="182"/>
      <c r="IH18" s="182"/>
      <c r="II18" s="182"/>
      <c r="IJ18" s="182"/>
      <c r="IK18" s="182"/>
      <c r="IL18" s="182"/>
      <c r="IM18" s="182"/>
      <c r="IN18" s="182"/>
      <c r="IO18" s="182"/>
      <c r="IP18" s="182"/>
      <c r="IQ18" s="182"/>
      <c r="IR18" s="182"/>
      <c r="IS18" s="182"/>
      <c r="IT18" s="182"/>
      <c r="IU18" s="182"/>
      <c r="IV18" s="182"/>
      <c r="IW18" s="182"/>
      <c r="IX18" s="182"/>
      <c r="IY18" s="182"/>
      <c r="IZ18" s="182"/>
      <c r="JA18" s="182"/>
      <c r="JB18" s="182"/>
      <c r="JC18" s="182"/>
      <c r="JD18" s="182"/>
      <c r="JE18" s="182"/>
      <c r="JF18" s="182"/>
      <c r="JG18" s="182"/>
      <c r="JH18" s="182"/>
      <c r="JI18" s="182"/>
      <c r="JJ18" s="182"/>
      <c r="JK18" s="182"/>
      <c r="JL18" s="182"/>
      <c r="JM18" s="182"/>
      <c r="JN18" s="182"/>
      <c r="JO18" s="182"/>
      <c r="JP18" s="182"/>
      <c r="JQ18" s="182"/>
      <c r="JR18" s="182"/>
      <c r="JS18" s="182"/>
      <c r="JT18" s="182"/>
      <c r="JU18" s="182"/>
      <c r="JV18" s="182"/>
      <c r="JW18" s="182"/>
      <c r="JX18" s="182"/>
      <c r="JY18" s="182"/>
      <c r="JZ18" s="182"/>
      <c r="KA18" s="182"/>
      <c r="KB18" s="182"/>
      <c r="KC18" s="182"/>
      <c r="KD18" s="182"/>
      <c r="KE18" s="182"/>
      <c r="KF18" s="182"/>
      <c r="KG18" s="182"/>
      <c r="KH18" s="182"/>
      <c r="KI18" s="182"/>
      <c r="KJ18" s="182"/>
      <c r="KK18" s="182"/>
      <c r="KL18" s="182"/>
    </row>
    <row r="19" spans="1:298" s="183" customFormat="1" ht="80.45" customHeight="1" thickBot="1">
      <c r="A19" s="420"/>
      <c r="B19" s="423"/>
      <c r="C19" s="420" t="s">
        <v>269</v>
      </c>
      <c r="D19" s="426"/>
      <c r="E19" s="420"/>
      <c r="F19" s="420"/>
      <c r="G19" s="420"/>
      <c r="H19" s="420"/>
      <c r="I19" s="429"/>
      <c r="J19" s="432"/>
      <c r="K19" s="420"/>
      <c r="L19" s="420"/>
      <c r="M19" s="420"/>
      <c r="N19" s="420"/>
      <c r="O19" s="181">
        <v>3</v>
      </c>
      <c r="P19" s="184" t="s">
        <v>291</v>
      </c>
      <c r="Q19" s="181" t="str">
        <f t="shared" si="0"/>
        <v>Probabilidad</v>
      </c>
      <c r="R19" s="181" t="s">
        <v>258</v>
      </c>
      <c r="S19" s="181" t="s">
        <v>259</v>
      </c>
      <c r="T19" s="186">
        <f>VLOOKUP(R19&amp;S19,[5]Hoja1!$Q$4:$R$9,2,0)</f>
        <v>0.45</v>
      </c>
      <c r="U19" s="181" t="s">
        <v>265</v>
      </c>
      <c r="V19" s="181" t="s">
        <v>261</v>
      </c>
      <c r="W19" s="181" t="s">
        <v>266</v>
      </c>
      <c r="X19" s="186">
        <f t="shared" si="5"/>
        <v>0</v>
      </c>
      <c r="Y19" s="186" t="str">
        <f>IF(Z19&lt;=20%,'[5]Tabla probabilidad'!$B$5,IF(Z19&lt;=40%,'[5]Tabla probabilidad'!$B$6,IF(Z19&lt;=60%,'[5]Tabla probabilidad'!$B$7,IF(Z19&lt;=80%,'[5]Tabla probabilidad'!$B$8,IF(Z19&lt;=100%,'[5]Tabla probabilidad'!$B$9)))))</f>
        <v>Baja</v>
      </c>
      <c r="Z19" s="186">
        <f>IF(R19="Preventivo",(J17-(J17*T19)),IF(R19="Detectivo",(J17-(J17*T19)),IF(R19="Correctivo",(J17))))</f>
        <v>0.32999999999999996</v>
      </c>
      <c r="AA19" s="432"/>
      <c r="AB19" s="432"/>
      <c r="AC19" s="186" t="str">
        <f t="shared" si="1"/>
        <v>Leve</v>
      </c>
      <c r="AD19" s="186">
        <f t="shared" si="6"/>
        <v>0</v>
      </c>
      <c r="AE19" s="432"/>
      <c r="AF19" s="432"/>
      <c r="AG19" s="420"/>
      <c r="AH19" s="420"/>
      <c r="AI19" s="420"/>
      <c r="AJ19" s="420"/>
      <c r="AK19" s="420"/>
      <c r="AL19" s="420"/>
      <c r="AM19" s="420"/>
      <c r="AN19" s="420"/>
      <c r="AO19" s="182"/>
      <c r="AP19" s="182"/>
      <c r="AQ19" s="182"/>
      <c r="AR19" s="182"/>
      <c r="AS19" s="182"/>
      <c r="AT19" s="182"/>
      <c r="AU19" s="182"/>
      <c r="AV19" s="182"/>
      <c r="AW19" s="182"/>
      <c r="AX19" s="182"/>
      <c r="AY19" s="182"/>
      <c r="AZ19" s="182"/>
      <c r="BA19" s="182"/>
      <c r="BB19" s="182"/>
      <c r="BC19" s="182"/>
      <c r="BD19" s="182"/>
      <c r="BE19" s="182"/>
      <c r="BF19" s="182"/>
      <c r="BG19" s="182"/>
      <c r="BH19" s="182"/>
      <c r="BI19" s="182"/>
      <c r="BJ19" s="182"/>
      <c r="BK19" s="182"/>
      <c r="BL19" s="182"/>
      <c r="BM19" s="182"/>
      <c r="BN19" s="182"/>
      <c r="BO19" s="182"/>
      <c r="BP19" s="182"/>
      <c r="BQ19" s="182"/>
      <c r="BR19" s="182"/>
      <c r="BS19" s="182"/>
      <c r="BT19" s="182"/>
      <c r="BU19" s="182"/>
      <c r="BV19" s="182"/>
      <c r="BW19" s="182"/>
      <c r="BX19" s="182"/>
      <c r="BY19" s="182"/>
      <c r="BZ19" s="182"/>
      <c r="CA19" s="182"/>
      <c r="CB19" s="182"/>
      <c r="CC19" s="182"/>
      <c r="CD19" s="182"/>
      <c r="CE19" s="182"/>
      <c r="CF19" s="182"/>
      <c r="CG19" s="182"/>
      <c r="CH19" s="182"/>
      <c r="CI19" s="182"/>
      <c r="CJ19" s="182"/>
      <c r="CK19" s="182"/>
      <c r="CL19" s="182"/>
      <c r="CM19" s="182"/>
      <c r="CN19" s="182"/>
      <c r="CO19" s="182"/>
      <c r="CP19" s="182"/>
      <c r="CQ19" s="182"/>
      <c r="CR19" s="182"/>
      <c r="CS19" s="182"/>
      <c r="CT19" s="182"/>
      <c r="CU19" s="182"/>
      <c r="CV19" s="182"/>
      <c r="CW19" s="182"/>
      <c r="CX19" s="182"/>
      <c r="CY19" s="182"/>
      <c r="CZ19" s="182"/>
      <c r="DA19" s="182"/>
      <c r="DB19" s="182"/>
      <c r="DC19" s="182"/>
      <c r="DD19" s="182"/>
      <c r="DE19" s="182"/>
      <c r="DF19" s="182"/>
      <c r="DG19" s="182"/>
      <c r="DH19" s="182"/>
      <c r="DI19" s="182"/>
      <c r="DJ19" s="182"/>
      <c r="DK19" s="182"/>
      <c r="DL19" s="182"/>
      <c r="DM19" s="182"/>
      <c r="DN19" s="182"/>
      <c r="DO19" s="182"/>
      <c r="DP19" s="182"/>
      <c r="DQ19" s="182"/>
      <c r="DR19" s="182"/>
      <c r="DS19" s="182"/>
      <c r="DT19" s="182"/>
      <c r="DU19" s="182"/>
      <c r="DV19" s="182"/>
      <c r="DW19" s="182"/>
      <c r="DX19" s="182"/>
      <c r="DY19" s="182"/>
      <c r="DZ19" s="182"/>
      <c r="EA19" s="182"/>
      <c r="EB19" s="182"/>
      <c r="EC19" s="182"/>
      <c r="ED19" s="182"/>
      <c r="EE19" s="182"/>
      <c r="EF19" s="182"/>
      <c r="EG19" s="182"/>
      <c r="EH19" s="182"/>
      <c r="EI19" s="182"/>
      <c r="EJ19" s="182"/>
      <c r="EK19" s="182"/>
      <c r="EL19" s="182"/>
      <c r="EM19" s="182"/>
      <c r="EN19" s="182"/>
      <c r="EO19" s="182"/>
      <c r="EP19" s="182"/>
      <c r="EQ19" s="182"/>
      <c r="ER19" s="182"/>
      <c r="ES19" s="182"/>
      <c r="ET19" s="182"/>
      <c r="EU19" s="182"/>
      <c r="EV19" s="182"/>
      <c r="EW19" s="182"/>
      <c r="EX19" s="182"/>
      <c r="EY19" s="182"/>
      <c r="EZ19" s="182"/>
      <c r="FA19" s="182"/>
      <c r="FB19" s="182"/>
      <c r="FC19" s="182"/>
      <c r="FD19" s="182"/>
      <c r="FE19" s="182"/>
      <c r="FF19" s="182"/>
      <c r="FG19" s="182"/>
      <c r="FH19" s="182"/>
      <c r="FI19" s="182"/>
      <c r="FJ19" s="182"/>
      <c r="FK19" s="182"/>
      <c r="FL19" s="182"/>
      <c r="FM19" s="182"/>
      <c r="FN19" s="182"/>
      <c r="FO19" s="182"/>
      <c r="FP19" s="182"/>
      <c r="FQ19" s="182"/>
      <c r="FR19" s="182"/>
      <c r="FS19" s="182"/>
      <c r="FT19" s="182"/>
      <c r="FU19" s="182"/>
      <c r="FV19" s="182"/>
      <c r="FW19" s="182"/>
      <c r="FX19" s="182"/>
      <c r="FY19" s="182"/>
      <c r="FZ19" s="182"/>
      <c r="GA19" s="182"/>
      <c r="GB19" s="182"/>
      <c r="GC19" s="182"/>
      <c r="GD19" s="182"/>
      <c r="GE19" s="182"/>
      <c r="GF19" s="182"/>
      <c r="GG19" s="182"/>
      <c r="GH19" s="182"/>
      <c r="GI19" s="182"/>
      <c r="GJ19" s="182"/>
      <c r="GK19" s="182"/>
      <c r="GL19" s="182"/>
      <c r="GM19" s="182"/>
      <c r="GN19" s="182"/>
      <c r="GO19" s="182"/>
      <c r="GP19" s="182"/>
      <c r="GQ19" s="182"/>
      <c r="GR19" s="182"/>
      <c r="GS19" s="182"/>
      <c r="GT19" s="182"/>
      <c r="GU19" s="182"/>
      <c r="GV19" s="182"/>
      <c r="GW19" s="182"/>
      <c r="GX19" s="182"/>
      <c r="GY19" s="182"/>
      <c r="GZ19" s="182"/>
      <c r="HA19" s="182"/>
      <c r="HB19" s="182"/>
      <c r="HC19" s="182"/>
      <c r="HD19" s="182"/>
      <c r="HE19" s="182"/>
      <c r="HF19" s="182"/>
      <c r="HG19" s="182"/>
      <c r="HH19" s="182"/>
      <c r="HI19" s="182"/>
      <c r="HJ19" s="182"/>
      <c r="HK19" s="182"/>
      <c r="HL19" s="182"/>
      <c r="HM19" s="182"/>
      <c r="HN19" s="182"/>
      <c r="HO19" s="182"/>
      <c r="HP19" s="182"/>
      <c r="HQ19" s="182"/>
      <c r="HR19" s="182"/>
      <c r="HS19" s="182"/>
      <c r="HT19" s="182"/>
      <c r="HU19" s="182"/>
      <c r="HV19" s="182"/>
      <c r="HW19" s="182"/>
      <c r="HX19" s="182"/>
      <c r="HY19" s="182"/>
      <c r="HZ19" s="182"/>
      <c r="IA19" s="182"/>
      <c r="IB19" s="182"/>
      <c r="IC19" s="182"/>
      <c r="ID19" s="182"/>
      <c r="IE19" s="182"/>
      <c r="IF19" s="182"/>
      <c r="IG19" s="182"/>
      <c r="IH19" s="182"/>
      <c r="II19" s="182"/>
      <c r="IJ19" s="182"/>
      <c r="IK19" s="182"/>
      <c r="IL19" s="182"/>
      <c r="IM19" s="182"/>
      <c r="IN19" s="182"/>
      <c r="IO19" s="182"/>
      <c r="IP19" s="182"/>
      <c r="IQ19" s="182"/>
      <c r="IR19" s="182"/>
      <c r="IS19" s="182"/>
      <c r="IT19" s="182"/>
      <c r="IU19" s="182"/>
      <c r="IV19" s="182"/>
      <c r="IW19" s="182"/>
      <c r="IX19" s="182"/>
      <c r="IY19" s="182"/>
      <c r="IZ19" s="182"/>
      <c r="JA19" s="182"/>
      <c r="JB19" s="182"/>
      <c r="JC19" s="182"/>
      <c r="JD19" s="182"/>
      <c r="JE19" s="182"/>
      <c r="JF19" s="182"/>
      <c r="JG19" s="182"/>
      <c r="JH19" s="182"/>
      <c r="JI19" s="182"/>
      <c r="JJ19" s="182"/>
      <c r="JK19" s="182"/>
      <c r="JL19" s="182"/>
      <c r="JM19" s="182"/>
      <c r="JN19" s="182"/>
      <c r="JO19" s="182"/>
      <c r="JP19" s="182"/>
      <c r="JQ19" s="182"/>
      <c r="JR19" s="182"/>
      <c r="JS19" s="182"/>
      <c r="JT19" s="182"/>
      <c r="JU19" s="182"/>
      <c r="JV19" s="182"/>
      <c r="JW19" s="182"/>
      <c r="JX19" s="182"/>
      <c r="JY19" s="182"/>
      <c r="JZ19" s="182"/>
      <c r="KA19" s="182"/>
      <c r="KB19" s="182"/>
      <c r="KC19" s="182"/>
      <c r="KD19" s="182"/>
      <c r="KE19" s="182"/>
      <c r="KF19" s="182"/>
      <c r="KG19" s="182"/>
      <c r="KH19" s="182"/>
      <c r="KI19" s="182"/>
      <c r="KJ19" s="182"/>
      <c r="KK19" s="182"/>
      <c r="KL19" s="182"/>
    </row>
    <row r="20" spans="1:298" s="183" customFormat="1" ht="72" customHeight="1" thickBot="1">
      <c r="A20" s="421"/>
      <c r="B20" s="424"/>
      <c r="C20" s="421"/>
      <c r="D20" s="427"/>
      <c r="E20" s="421"/>
      <c r="F20" s="421"/>
      <c r="G20" s="421"/>
      <c r="H20" s="421"/>
      <c r="I20" s="430"/>
      <c r="J20" s="433"/>
      <c r="K20" s="421"/>
      <c r="L20" s="421"/>
      <c r="M20" s="421"/>
      <c r="N20" s="421"/>
      <c r="O20" s="181">
        <v>4</v>
      </c>
      <c r="P20" s="185" t="s">
        <v>292</v>
      </c>
      <c r="Q20" s="181" t="str">
        <f t="shared" si="0"/>
        <v>Probabilidad</v>
      </c>
      <c r="R20" s="181" t="s">
        <v>293</v>
      </c>
      <c r="S20" s="181" t="s">
        <v>259</v>
      </c>
      <c r="T20" s="186">
        <f>VLOOKUP(R20&amp;S20,[5]Hoja1!$Q$4:$R$9,2,0)</f>
        <v>0.35</v>
      </c>
      <c r="U20" s="181" t="s">
        <v>265</v>
      </c>
      <c r="V20" s="181" t="s">
        <v>261</v>
      </c>
      <c r="W20" s="181" t="s">
        <v>266</v>
      </c>
      <c r="X20" s="186">
        <f t="shared" si="5"/>
        <v>0</v>
      </c>
      <c r="Y20" s="186" t="str">
        <f>IF(Z20&lt;=20%,'[5]Tabla probabilidad'!$B$5,IF(Z20&lt;=40%,'[5]Tabla probabilidad'!$B$6,IF(Z20&lt;=60%,'[5]Tabla probabilidad'!$B$7,IF(Z20&lt;=80%,'[5]Tabla probabilidad'!$B$8,IF(Z20&lt;=100%,'[5]Tabla probabilidad'!$B$9)))))</f>
        <v>Baja</v>
      </c>
      <c r="Z20" s="186">
        <f>IF(R20="Preventivo",(J17-(J17*T20)),IF(R20="Detectivo",(J17-(J17*T20)),IF(R20="Correctivo",(J17))))</f>
        <v>0.39</v>
      </c>
      <c r="AA20" s="433"/>
      <c r="AB20" s="433"/>
      <c r="AC20" s="186" t="str">
        <f t="shared" si="1"/>
        <v>Leve</v>
      </c>
      <c r="AD20" s="186">
        <f t="shared" si="6"/>
        <v>0</v>
      </c>
      <c r="AE20" s="433"/>
      <c r="AF20" s="433"/>
      <c r="AG20" s="421"/>
      <c r="AH20" s="421"/>
      <c r="AI20" s="421"/>
      <c r="AJ20" s="421"/>
      <c r="AK20" s="421"/>
      <c r="AL20" s="421"/>
      <c r="AM20" s="421"/>
      <c r="AN20" s="421"/>
      <c r="AO20" s="182"/>
      <c r="AP20" s="182"/>
      <c r="AQ20" s="182"/>
      <c r="AR20" s="182"/>
      <c r="AS20" s="182"/>
      <c r="AT20" s="182"/>
      <c r="AU20" s="182"/>
      <c r="AV20" s="182"/>
      <c r="AW20" s="182"/>
      <c r="AX20" s="182"/>
      <c r="AY20" s="182"/>
      <c r="AZ20" s="182"/>
      <c r="BA20" s="182"/>
      <c r="BB20" s="182"/>
      <c r="BC20" s="182"/>
      <c r="BD20" s="182"/>
      <c r="BE20" s="182"/>
      <c r="BF20" s="182"/>
      <c r="BG20" s="182"/>
      <c r="BH20" s="182"/>
      <c r="BI20" s="182"/>
      <c r="BJ20" s="182"/>
      <c r="BK20" s="182"/>
      <c r="BL20" s="182"/>
      <c r="BM20" s="182"/>
      <c r="BN20" s="182"/>
      <c r="BO20" s="182"/>
      <c r="BP20" s="182"/>
      <c r="BQ20" s="182"/>
      <c r="BR20" s="182"/>
      <c r="BS20" s="182"/>
      <c r="BT20" s="182"/>
      <c r="BU20" s="182"/>
      <c r="BV20" s="182"/>
      <c r="BW20" s="182"/>
      <c r="BX20" s="182"/>
      <c r="BY20" s="182"/>
      <c r="BZ20" s="182"/>
      <c r="CA20" s="182"/>
      <c r="CB20" s="182"/>
      <c r="CC20" s="182"/>
      <c r="CD20" s="182"/>
      <c r="CE20" s="182"/>
      <c r="CF20" s="182"/>
      <c r="CG20" s="182"/>
      <c r="CH20" s="182"/>
      <c r="CI20" s="182"/>
      <c r="CJ20" s="182"/>
      <c r="CK20" s="182"/>
      <c r="CL20" s="182"/>
      <c r="CM20" s="182"/>
      <c r="CN20" s="182"/>
      <c r="CO20" s="182"/>
      <c r="CP20" s="182"/>
      <c r="CQ20" s="182"/>
      <c r="CR20" s="182"/>
      <c r="CS20" s="182"/>
      <c r="CT20" s="182"/>
      <c r="CU20" s="182"/>
      <c r="CV20" s="182"/>
      <c r="CW20" s="182"/>
      <c r="CX20" s="182"/>
      <c r="CY20" s="182"/>
      <c r="CZ20" s="182"/>
      <c r="DA20" s="182"/>
      <c r="DB20" s="182"/>
      <c r="DC20" s="182"/>
      <c r="DD20" s="182"/>
      <c r="DE20" s="182"/>
      <c r="DF20" s="182"/>
      <c r="DG20" s="182"/>
      <c r="DH20" s="182"/>
      <c r="DI20" s="182"/>
      <c r="DJ20" s="182"/>
      <c r="DK20" s="182"/>
      <c r="DL20" s="182"/>
      <c r="DM20" s="182"/>
      <c r="DN20" s="182"/>
      <c r="DO20" s="182"/>
      <c r="DP20" s="182"/>
      <c r="DQ20" s="182"/>
      <c r="DR20" s="182"/>
      <c r="DS20" s="182"/>
      <c r="DT20" s="182"/>
      <c r="DU20" s="182"/>
      <c r="DV20" s="182"/>
      <c r="DW20" s="182"/>
      <c r="DX20" s="182"/>
      <c r="DY20" s="182"/>
      <c r="DZ20" s="182"/>
      <c r="EA20" s="182"/>
      <c r="EB20" s="182"/>
      <c r="EC20" s="182"/>
      <c r="ED20" s="182"/>
      <c r="EE20" s="182"/>
      <c r="EF20" s="182"/>
      <c r="EG20" s="182"/>
      <c r="EH20" s="182"/>
      <c r="EI20" s="182"/>
      <c r="EJ20" s="182"/>
      <c r="EK20" s="182"/>
      <c r="EL20" s="182"/>
      <c r="EM20" s="182"/>
      <c r="EN20" s="182"/>
      <c r="EO20" s="182"/>
      <c r="EP20" s="182"/>
      <c r="EQ20" s="182"/>
      <c r="ER20" s="182"/>
      <c r="ES20" s="182"/>
      <c r="ET20" s="182"/>
      <c r="EU20" s="182"/>
      <c r="EV20" s="182"/>
      <c r="EW20" s="182"/>
      <c r="EX20" s="182"/>
      <c r="EY20" s="182"/>
      <c r="EZ20" s="182"/>
      <c r="FA20" s="182"/>
      <c r="FB20" s="182"/>
      <c r="FC20" s="182"/>
      <c r="FD20" s="182"/>
      <c r="FE20" s="182"/>
      <c r="FF20" s="182"/>
      <c r="FG20" s="182"/>
      <c r="FH20" s="182"/>
      <c r="FI20" s="182"/>
      <c r="FJ20" s="182"/>
      <c r="FK20" s="182"/>
      <c r="FL20" s="182"/>
      <c r="FM20" s="182"/>
      <c r="FN20" s="182"/>
      <c r="FO20" s="182"/>
      <c r="FP20" s="182"/>
      <c r="FQ20" s="182"/>
      <c r="FR20" s="182"/>
      <c r="FS20" s="182"/>
      <c r="FT20" s="182"/>
      <c r="FU20" s="182"/>
      <c r="FV20" s="182"/>
      <c r="FW20" s="182"/>
      <c r="FX20" s="182"/>
      <c r="FY20" s="182"/>
      <c r="FZ20" s="182"/>
      <c r="GA20" s="182"/>
      <c r="GB20" s="182"/>
      <c r="GC20" s="182"/>
      <c r="GD20" s="182"/>
      <c r="GE20" s="182"/>
      <c r="GF20" s="182"/>
      <c r="GG20" s="182"/>
      <c r="GH20" s="182"/>
      <c r="GI20" s="182"/>
      <c r="GJ20" s="182"/>
      <c r="GK20" s="182"/>
      <c r="GL20" s="182"/>
      <c r="GM20" s="182"/>
      <c r="GN20" s="182"/>
      <c r="GO20" s="182"/>
      <c r="GP20" s="182"/>
      <c r="GQ20" s="182"/>
      <c r="GR20" s="182"/>
      <c r="GS20" s="182"/>
      <c r="GT20" s="182"/>
      <c r="GU20" s="182"/>
      <c r="GV20" s="182"/>
      <c r="GW20" s="182"/>
      <c r="GX20" s="182"/>
      <c r="GY20" s="182"/>
      <c r="GZ20" s="182"/>
      <c r="HA20" s="182"/>
      <c r="HB20" s="182"/>
      <c r="HC20" s="182"/>
      <c r="HD20" s="182"/>
      <c r="HE20" s="182"/>
      <c r="HF20" s="182"/>
      <c r="HG20" s="182"/>
      <c r="HH20" s="182"/>
      <c r="HI20" s="182"/>
      <c r="HJ20" s="182"/>
      <c r="HK20" s="182"/>
      <c r="HL20" s="182"/>
      <c r="HM20" s="182"/>
      <c r="HN20" s="182"/>
      <c r="HO20" s="182"/>
      <c r="HP20" s="182"/>
      <c r="HQ20" s="182"/>
      <c r="HR20" s="182"/>
      <c r="HS20" s="182"/>
      <c r="HT20" s="182"/>
      <c r="HU20" s="182"/>
      <c r="HV20" s="182"/>
      <c r="HW20" s="182"/>
      <c r="HX20" s="182"/>
      <c r="HY20" s="182"/>
      <c r="HZ20" s="182"/>
      <c r="IA20" s="182"/>
      <c r="IB20" s="182"/>
      <c r="IC20" s="182"/>
      <c r="ID20" s="182"/>
      <c r="IE20" s="182"/>
      <c r="IF20" s="182"/>
      <c r="IG20" s="182"/>
      <c r="IH20" s="182"/>
      <c r="II20" s="182"/>
      <c r="IJ20" s="182"/>
      <c r="IK20" s="182"/>
      <c r="IL20" s="182"/>
      <c r="IM20" s="182"/>
      <c r="IN20" s="182"/>
      <c r="IO20" s="182"/>
      <c r="IP20" s="182"/>
      <c r="IQ20" s="182"/>
      <c r="IR20" s="182"/>
      <c r="IS20" s="182"/>
      <c r="IT20" s="182"/>
      <c r="IU20" s="182"/>
      <c r="IV20" s="182"/>
      <c r="IW20" s="182"/>
      <c r="IX20" s="182"/>
      <c r="IY20" s="182"/>
      <c r="IZ20" s="182"/>
      <c r="JA20" s="182"/>
      <c r="JB20" s="182"/>
      <c r="JC20" s="182"/>
      <c r="JD20" s="182"/>
      <c r="JE20" s="182"/>
      <c r="JF20" s="182"/>
      <c r="JG20" s="182"/>
      <c r="JH20" s="182"/>
      <c r="JI20" s="182"/>
      <c r="JJ20" s="182"/>
      <c r="JK20" s="182"/>
      <c r="JL20" s="182"/>
      <c r="JM20" s="182"/>
      <c r="JN20" s="182"/>
      <c r="JO20" s="182"/>
      <c r="JP20" s="182"/>
      <c r="JQ20" s="182"/>
      <c r="JR20" s="182"/>
      <c r="JS20" s="182"/>
      <c r="JT20" s="182"/>
      <c r="JU20" s="182"/>
      <c r="JV20" s="182"/>
      <c r="JW20" s="182"/>
      <c r="JX20" s="182"/>
      <c r="JY20" s="182"/>
      <c r="JZ20" s="182"/>
      <c r="KA20" s="182"/>
      <c r="KB20" s="182"/>
      <c r="KC20" s="182"/>
      <c r="KD20" s="182"/>
      <c r="KE20" s="182"/>
      <c r="KF20" s="182"/>
      <c r="KG20" s="182"/>
      <c r="KH20" s="182"/>
      <c r="KI20" s="182"/>
      <c r="KJ20" s="182"/>
      <c r="KK20" s="182"/>
      <c r="KL20" s="182"/>
    </row>
    <row r="21" spans="1:298" s="183" customFormat="1" ht="48" customHeight="1">
      <c r="A21" s="437">
        <v>5</v>
      </c>
      <c r="B21" s="362" t="s">
        <v>294</v>
      </c>
      <c r="C21" s="437" t="s">
        <v>251</v>
      </c>
      <c r="D21" s="374" t="s">
        <v>295</v>
      </c>
      <c r="E21" s="437" t="s">
        <v>296</v>
      </c>
      <c r="F21" s="437" t="s">
        <v>297</v>
      </c>
      <c r="G21" s="437" t="s">
        <v>298</v>
      </c>
      <c r="H21" s="419">
        <v>500</v>
      </c>
      <c r="I21" s="428" t="str">
        <f>IF(H21&lt;=2,'[5]Tabla probabilidad'!$B$5,IF(H21&lt;=24,'[5]Tabla probabilidad'!$B$6,IF(H21&lt;=500,'[5]Tabla probabilidad'!$B$7,IF(H21&lt;=5000,'[5]Tabla probabilidad'!$B$8,IF(H21&gt;5000,'[5]Tabla probabilidad'!$B$9)))))</f>
        <v>Media</v>
      </c>
      <c r="J21" s="431">
        <f>IF(H21&lt;=2,'[5]Tabla probabilidad'!$D$5,IF(H21&lt;=24,'[5]Tabla probabilidad'!$D$6,IF(H21&lt;=500,'[5]Tabla probabilidad'!$D$7,IF(H21&lt;=5000,'[5]Tabla probabilidad'!$D$8,IF(H21&gt;5000,'[5]Tabla probabilidad'!$D$9)))))</f>
        <v>0.6</v>
      </c>
      <c r="K21" s="419" t="s">
        <v>299</v>
      </c>
      <c r="L21" s="419" t="str">
        <f>IF(K21="El riesgo afecta la imagen de alguna área de la organización","Leve",IF(K21="El riesgo afecta la imagen de la entidad internamente, de conocimiento general, nivel interno, alta dirección, contratista y/o de provedores","Menor",IF(K21="El riesgo afecta la imagen de la entidad con algunos usuarios de relevancia frente al logro de los objetivos","Moderado",IF(K21="El riesgo afecta la imagen de de la entidad con efecto publicitario sostenido a nivel del sector justicia","Mayor",IF(K21="El riesgo afecta la imagen de la entidad a nivel nacional, con efecto publicitarios sostenible a nivel país","Catastrófico",IF(K21="Impacto que afecte la ejecución presupuestal en un valor ≥0,5%.","Leve",IF(K21="Impacto que afecte la ejecución presupuestal en un valor ≥1%.","Menor",IF(K21="Impacto que afecte la ejecución presupuestal en un valor ≥5%.","Moderado",IF(K21="Impacto que afecte la ejecución presupuestal en un valor ≥20%.","Mayor",IF(K21="Impacto que afecte la ejecución presupuestal en un valor ≥50%.","Catastrófico",IF(K21="Incumplimiento máximo del 5% de la meta planeada","Leve",IF(K21="Incumplimiento máximo del 15% de la meta planeada","Menor",IF(K21="Incumplimiento máximo del 20% de la meta planeada","Moderado",IF(K21="Incumplimiento máximo del 50% de la meta planeada","Mayor",IF(K21="Incumplimiento máximo del 80% de la meta planeada","Catastrófico",IF(K21="Cualquier afectación a la violacion de los derechos de los ciudadanos se considera con consecuencias altas","Mayor",IF(K21="Cualquier afectación a la violacion de los derechos de los ciudadanos se considera con consecuencias desastrosas","Catastrófico",IF(K21="Afecta la Prestación del Servicio de Administración de Justicia en 5%","Leve",IF(K21="Afecta la Prestación del Servicio de Administración de Justicia en 10%","Menor",IF(K21="Afecta la Prestación del Servicio de Administración de Justicia en 15%","Moderado",IF(K21="Afecta la Prestación del Servicio de Administración de Justicia en 20%","Mayor",IF(K21="Afecta la Prestación del Servicio de Administración de Justicia en más del 50%","Catastrófico",IF(K21="Cualquier acto indebido de los servidores judiciales genera altas consecuencias para la entidad","Mayor",IF(K21="Cualquier acto indebido de los servidores judiciales genera consecuencias desastrosas para la entidad","Catastrófico",IF(K21="Si el hecho llegara a presentarse, tendría consecuencias o efectos mínimos sobre la entidad","Leve",IF(K21="Si el hecho llegara a presentarse, tendría bajo impacto o efecto sobre la entidad","Menor",IF(K21="Si el hecho llegara a presentarse, tendría medianas consecuencias o efectos sobre la entidad","Moderado",IF(K21="Si el hecho llegara a presentarse, tendría altas consecuencias o efectos sobre la entidad","Mayor",IF(K21="Si el hecho llegara a presentarse, tendría desastrosas consecuencias o efectos sobre la entidad","Catastrófico")))))))))))))))))))))))))))))</f>
        <v>Moderado</v>
      </c>
      <c r="M21" s="419" t="str">
        <f>IF(K21="El riesgo afecta la imagen de alguna área de la organización","20%",IF(K21="El riesgo afecta la imagen de la entidad internamente, de conocimiento general, nivel interno, alta dirección, contratista y/o de provedores","40%",IF(K21="El riesgo afecta la imagen de la entidad con algunos usuarios de relevancia frente al logro de los objetivos","60%",IF(K21="El riesgo afecta la imagen de de la entidad con efecto publicitario sostenido a nivel del sector justicia","80%",IF(K21="El riesgo afecta la imagen de la entidad a nivel nacional, con efecto publicitarios sostenible a nivel país","100%",IF(K21="Impacto que afecte la ejecución presupuestal en un valor ≥0,5%.","20%",IF(K21="Impacto que afecte la ejecución presupuestal en un valor ≥1%.","40%",IF(K21="Impacto que afecte la ejecución presupuestal en un valor ≥5%.","60%",IF(K21="Impacto que afecte la ejecución presupuestal en un valor ≥20%.","80%",IF(K21="Impacto que afecte la ejecución presupuestal en un valor ≥50%.","100%",IF(K21="Incumplimiento máximo del 5% de la meta planeada","20%",IF(K21="Incumplimiento máximo del 15% de la meta planeada","40%",IF(K21="Incumplimiento máximo del 20% de la meta planeada","60%",IF(K21="Incumplimiento máximo del 50% de la meta planeada","80%",IF(K21="Incumplimiento máximo del 80% de la meta planeada","100%",IF(K21="Cualquier afectación a la violacion de los derechos de los ciudadanos se considera con consecuencias altas","80%",IF(K21="Cualquier afectación a la violacion de los derechos de los ciudadanos se considera con consecuencias desastrosas","100%",IF(K21="Afecta la Prestación del Servicio de Administración de Justicia en 5%","20%",IF(K21="Afecta la Prestación del Servicio de Administración de Justicia en 10%","40%",IF(K21="Afecta la Prestación del Servicio de Administración de Justicia en 15%","60%",IF(K21="Afecta la Prestación del Servicio de Administración de Justicia en 20%","80%",IF(K21="Afecta la Prestación del Servicio de Administración de Justicia en más del 50%","100%",IF(K21="Cualquier acto indebido de los servidores judiciales genera altas consecuencias para la entidad","80%",IF(K21="Cualquier acto indebido de los servidores judiciales genera consecuencias desastrosas para la entidad","100%",IF(K21="Si el hecho llegara a presentarse, tendría consecuencias o efectos mínimos sobre la entidad","20%",IF(K21="Si el hecho llegara a presentarse, tendría bajo impacto o efecto sobre la entidad","40%",IF(K21="Si el hecho llegara a presentarse, tendría medianas consecuencias o efectos sobre la entidad","60%",IF(K21="Si el hecho llegara a presentarse, tendría altas consecuencias o efectos sobre la entidad","80%",IF(K21="Si el hecho llegara a presentarse, tendría desastrosas consecuencias o efectos sobre la entidad","100%")))))))))))))))))))))))))))))</f>
        <v>60%</v>
      </c>
      <c r="N21" s="419" t="str">
        <f>VLOOKUP((I21&amp;L21),[5]Hoja1!$B$4:$C$28,2,0)</f>
        <v>Moderado</v>
      </c>
      <c r="O21" s="181">
        <v>5</v>
      </c>
      <c r="P21" s="180" t="s">
        <v>300</v>
      </c>
      <c r="Q21" s="181" t="str">
        <f t="shared" si="0"/>
        <v>Probabilidad</v>
      </c>
      <c r="R21" s="181" t="s">
        <v>293</v>
      </c>
      <c r="S21" s="181" t="s">
        <v>259</v>
      </c>
      <c r="T21" s="186">
        <f>VLOOKUP(R21&amp;S21,[5]Hoja1!$Q$4:$R$9,2,0)</f>
        <v>0.35</v>
      </c>
      <c r="U21" s="181" t="s">
        <v>265</v>
      </c>
      <c r="V21" s="181" t="s">
        <v>261</v>
      </c>
      <c r="W21" s="181" t="s">
        <v>266</v>
      </c>
      <c r="X21" s="186">
        <f t="shared" si="5"/>
        <v>0</v>
      </c>
      <c r="Y21" s="186" t="str">
        <f>IF(Z21&lt;=20%,'[5]Tabla probabilidad'!$B$5,IF(Z21&lt;=40%,'[5]Tabla probabilidad'!$B$6,IF(Z21&lt;=60%,'[5]Tabla probabilidad'!$B$7,IF(Z21&lt;=80%,'[5]Tabla probabilidad'!$B$8,IF(Z21&lt;=100%,'[5]Tabla probabilidad'!$B$9)))))</f>
        <v>Baja</v>
      </c>
      <c r="Z21" s="186">
        <f>IF(R21="Preventivo",(J17-(J17*T21)),IF(R21="Detectivo",(J17-(J17*T21)),IF(R21="Correctivo",(J17))))</f>
        <v>0.39</v>
      </c>
      <c r="AA21" s="431"/>
      <c r="AB21" s="431"/>
      <c r="AC21" s="186" t="str">
        <f t="shared" si="1"/>
        <v>Leve</v>
      </c>
      <c r="AD21" s="186">
        <f t="shared" si="6"/>
        <v>0</v>
      </c>
      <c r="AE21" s="431"/>
      <c r="AF21" s="431"/>
      <c r="AG21" s="419"/>
      <c r="AH21" s="419"/>
      <c r="AI21" s="419"/>
      <c r="AJ21" s="419"/>
      <c r="AK21" s="419"/>
      <c r="AL21" s="419"/>
      <c r="AM21" s="419"/>
      <c r="AN21" s="419"/>
      <c r="AO21" s="182"/>
      <c r="AP21" s="182"/>
      <c r="AQ21" s="182"/>
      <c r="AR21" s="182"/>
      <c r="AS21" s="182"/>
      <c r="AT21" s="182"/>
      <c r="AU21" s="182"/>
      <c r="AV21" s="182"/>
      <c r="AW21" s="182"/>
      <c r="AX21" s="182"/>
      <c r="AY21" s="182"/>
      <c r="AZ21" s="182"/>
      <c r="BA21" s="182"/>
      <c r="BB21" s="182"/>
      <c r="BC21" s="182"/>
      <c r="BD21" s="182"/>
      <c r="BE21" s="182"/>
      <c r="BF21" s="182"/>
      <c r="BG21" s="182"/>
      <c r="BH21" s="182"/>
      <c r="BI21" s="182"/>
      <c r="BJ21" s="182"/>
      <c r="BK21" s="182"/>
      <c r="BL21" s="182"/>
      <c r="BM21" s="182"/>
      <c r="BN21" s="182"/>
      <c r="BO21" s="182"/>
      <c r="BP21" s="182"/>
      <c r="BQ21" s="182"/>
      <c r="BR21" s="182"/>
      <c r="BS21" s="182"/>
      <c r="BT21" s="182"/>
      <c r="BU21" s="182"/>
      <c r="BV21" s="182"/>
      <c r="BW21" s="182"/>
      <c r="BX21" s="182"/>
      <c r="BY21" s="182"/>
      <c r="BZ21" s="182"/>
      <c r="CA21" s="182"/>
      <c r="CB21" s="182"/>
      <c r="CC21" s="182"/>
      <c r="CD21" s="182"/>
      <c r="CE21" s="182"/>
      <c r="CF21" s="182"/>
      <c r="CG21" s="182"/>
      <c r="CH21" s="182"/>
      <c r="CI21" s="182"/>
      <c r="CJ21" s="182"/>
      <c r="CK21" s="182"/>
      <c r="CL21" s="182"/>
      <c r="CM21" s="182"/>
      <c r="CN21" s="182"/>
      <c r="CO21" s="182"/>
      <c r="CP21" s="182"/>
      <c r="CQ21" s="182"/>
      <c r="CR21" s="182"/>
      <c r="CS21" s="182"/>
      <c r="CT21" s="182"/>
      <c r="CU21" s="182"/>
      <c r="CV21" s="182"/>
      <c r="CW21" s="182"/>
      <c r="CX21" s="182"/>
      <c r="CY21" s="182"/>
      <c r="CZ21" s="182"/>
      <c r="DA21" s="182"/>
      <c r="DB21" s="182"/>
      <c r="DC21" s="182"/>
      <c r="DD21" s="182"/>
      <c r="DE21" s="182"/>
      <c r="DF21" s="182"/>
      <c r="DG21" s="182"/>
      <c r="DH21" s="182"/>
      <c r="DI21" s="182"/>
      <c r="DJ21" s="182"/>
      <c r="DK21" s="182"/>
      <c r="DL21" s="182"/>
      <c r="DM21" s="182"/>
      <c r="DN21" s="182"/>
      <c r="DO21" s="182"/>
      <c r="DP21" s="182"/>
      <c r="DQ21" s="182"/>
      <c r="DR21" s="182"/>
      <c r="DS21" s="182"/>
      <c r="DT21" s="182"/>
      <c r="DU21" s="182"/>
      <c r="DV21" s="182"/>
      <c r="DW21" s="182"/>
      <c r="DX21" s="182"/>
      <c r="DY21" s="182"/>
      <c r="DZ21" s="182"/>
      <c r="EA21" s="182"/>
      <c r="EB21" s="182"/>
      <c r="EC21" s="182"/>
      <c r="ED21" s="182"/>
      <c r="EE21" s="182"/>
      <c r="EF21" s="182"/>
      <c r="EG21" s="182"/>
      <c r="EH21" s="182"/>
      <c r="EI21" s="182"/>
      <c r="EJ21" s="182"/>
      <c r="EK21" s="182"/>
      <c r="EL21" s="182"/>
      <c r="EM21" s="182"/>
      <c r="EN21" s="182"/>
      <c r="EO21" s="182"/>
      <c r="EP21" s="182"/>
      <c r="EQ21" s="182"/>
      <c r="ER21" s="182"/>
      <c r="ES21" s="182"/>
      <c r="ET21" s="182"/>
      <c r="EU21" s="182"/>
      <c r="EV21" s="182"/>
      <c r="EW21" s="182"/>
      <c r="EX21" s="182"/>
      <c r="EY21" s="182"/>
      <c r="EZ21" s="182"/>
      <c r="FA21" s="182"/>
      <c r="FB21" s="182"/>
      <c r="FC21" s="182"/>
      <c r="FD21" s="182"/>
      <c r="FE21" s="182"/>
      <c r="FF21" s="182"/>
      <c r="FG21" s="182"/>
      <c r="FH21" s="182"/>
      <c r="FI21" s="182"/>
      <c r="FJ21" s="182"/>
      <c r="FK21" s="182"/>
      <c r="FL21" s="182"/>
      <c r="FM21" s="182"/>
      <c r="FN21" s="182"/>
      <c r="FO21" s="182"/>
      <c r="FP21" s="182"/>
      <c r="FQ21" s="182"/>
      <c r="FR21" s="182"/>
      <c r="FS21" s="182"/>
      <c r="FT21" s="182"/>
      <c r="FU21" s="182"/>
      <c r="FV21" s="182"/>
      <c r="FW21" s="182"/>
      <c r="FX21" s="182"/>
      <c r="FY21" s="182"/>
      <c r="FZ21" s="182"/>
      <c r="GA21" s="182"/>
      <c r="GB21" s="182"/>
      <c r="GC21" s="182"/>
      <c r="GD21" s="182"/>
      <c r="GE21" s="182"/>
      <c r="GF21" s="182"/>
      <c r="GG21" s="182"/>
      <c r="GH21" s="182"/>
      <c r="GI21" s="182"/>
      <c r="GJ21" s="182"/>
      <c r="GK21" s="182"/>
      <c r="GL21" s="182"/>
      <c r="GM21" s="182"/>
      <c r="GN21" s="182"/>
      <c r="GO21" s="182"/>
      <c r="GP21" s="182"/>
      <c r="GQ21" s="182"/>
      <c r="GR21" s="182"/>
      <c r="GS21" s="182"/>
      <c r="GT21" s="182"/>
      <c r="GU21" s="182"/>
      <c r="GV21" s="182"/>
      <c r="GW21" s="182"/>
      <c r="GX21" s="182"/>
      <c r="GY21" s="182"/>
      <c r="GZ21" s="182"/>
      <c r="HA21" s="182"/>
      <c r="HB21" s="182"/>
      <c r="HC21" s="182"/>
      <c r="HD21" s="182"/>
      <c r="HE21" s="182"/>
      <c r="HF21" s="182"/>
      <c r="HG21" s="182"/>
      <c r="HH21" s="182"/>
      <c r="HI21" s="182"/>
      <c r="HJ21" s="182"/>
      <c r="HK21" s="182"/>
      <c r="HL21" s="182"/>
      <c r="HM21" s="182"/>
      <c r="HN21" s="182"/>
      <c r="HO21" s="182"/>
      <c r="HP21" s="182"/>
      <c r="HQ21" s="182"/>
      <c r="HR21" s="182"/>
      <c r="HS21" s="182"/>
      <c r="HT21" s="182"/>
      <c r="HU21" s="182"/>
      <c r="HV21" s="182"/>
      <c r="HW21" s="182"/>
      <c r="HX21" s="182"/>
      <c r="HY21" s="182"/>
      <c r="HZ21" s="182"/>
      <c r="IA21" s="182"/>
      <c r="IB21" s="182"/>
      <c r="IC21" s="182"/>
      <c r="ID21" s="182"/>
      <c r="IE21" s="182"/>
      <c r="IF21" s="182"/>
      <c r="IG21" s="182"/>
      <c r="IH21" s="182"/>
      <c r="II21" s="182"/>
      <c r="IJ21" s="182"/>
      <c r="IK21" s="182"/>
      <c r="IL21" s="182"/>
      <c r="IM21" s="182"/>
      <c r="IN21" s="182"/>
      <c r="IO21" s="182"/>
      <c r="IP21" s="182"/>
      <c r="IQ21" s="182"/>
      <c r="IR21" s="182"/>
      <c r="IS21" s="182"/>
      <c r="IT21" s="182"/>
      <c r="IU21" s="182"/>
      <c r="IV21" s="182"/>
      <c r="IW21" s="182"/>
      <c r="IX21" s="182"/>
      <c r="IY21" s="182"/>
      <c r="IZ21" s="182"/>
      <c r="JA21" s="182"/>
      <c r="JB21" s="182"/>
      <c r="JC21" s="182"/>
      <c r="JD21" s="182"/>
      <c r="JE21" s="182"/>
      <c r="JF21" s="182"/>
      <c r="JG21" s="182"/>
      <c r="JH21" s="182"/>
      <c r="JI21" s="182"/>
      <c r="JJ21" s="182"/>
      <c r="JK21" s="182"/>
      <c r="JL21" s="182"/>
      <c r="JM21" s="182"/>
      <c r="JN21" s="182"/>
      <c r="JO21" s="182"/>
      <c r="JP21" s="182"/>
      <c r="JQ21" s="182"/>
      <c r="JR21" s="182"/>
      <c r="JS21" s="182"/>
      <c r="JT21" s="182"/>
      <c r="JU21" s="182"/>
      <c r="JV21" s="182"/>
      <c r="JW21" s="182"/>
      <c r="JX21" s="182"/>
      <c r="JY21" s="182"/>
      <c r="JZ21" s="182"/>
      <c r="KA21" s="182"/>
      <c r="KB21" s="182"/>
      <c r="KC21" s="182"/>
      <c r="KD21" s="182"/>
      <c r="KE21" s="182"/>
      <c r="KF21" s="182"/>
      <c r="KG21" s="182"/>
      <c r="KH21" s="182"/>
      <c r="KI21" s="182"/>
      <c r="KJ21" s="182"/>
      <c r="KK21" s="182"/>
      <c r="KL21" s="182"/>
    </row>
    <row r="22" spans="1:298" s="183" customFormat="1" ht="55.5" customHeight="1">
      <c r="A22" s="437"/>
      <c r="B22" s="363"/>
      <c r="C22" s="437"/>
      <c r="D22" s="381"/>
      <c r="E22" s="437"/>
      <c r="F22" s="437"/>
      <c r="G22" s="437"/>
      <c r="H22" s="420"/>
      <c r="I22" s="429"/>
      <c r="J22" s="432"/>
      <c r="K22" s="420"/>
      <c r="L22" s="420"/>
      <c r="M22" s="420"/>
      <c r="N22" s="420"/>
      <c r="O22" s="181">
        <v>1</v>
      </c>
      <c r="P22" s="180" t="s">
        <v>301</v>
      </c>
      <c r="Q22" s="181" t="str">
        <f t="shared" si="0"/>
        <v>Probabilidad</v>
      </c>
      <c r="R22" s="181" t="s">
        <v>258</v>
      </c>
      <c r="S22" s="181" t="s">
        <v>259</v>
      </c>
      <c r="T22" s="186">
        <f>VLOOKUP(R22&amp;S22,[5]Hoja1!$Q$4:$R$9,2,0)</f>
        <v>0.45</v>
      </c>
      <c r="U22" s="181" t="s">
        <v>265</v>
      </c>
      <c r="V22" s="181" t="s">
        <v>261</v>
      </c>
      <c r="W22" s="181" t="s">
        <v>266</v>
      </c>
      <c r="X22" s="186">
        <f>IF(Q22="Probabilidad",($J$31*T22),IF(Q22="Impacto"," "))</f>
        <v>0</v>
      </c>
      <c r="Y22" s="186" t="str">
        <f>IF(Z22&lt;=20%,'[5]Tabla probabilidad'!$B$5,IF(Z22&lt;=40%,'[5]Tabla probabilidad'!$B$6,IF(Z22&lt;=60%,'[5]Tabla probabilidad'!$B$7,IF(Z22&lt;=80%,'[5]Tabla probabilidad'!$B$8,IF(Z22&lt;=100%,'[5]Tabla probabilidad'!$B$9)))))</f>
        <v>Muy Baja</v>
      </c>
      <c r="Z22" s="186">
        <f>IF(R22="Preventivo",(J22-(J22*T22)),IF(R22="Detectivo",(J22-(J22*T22)),IF(R22="Correctivo",(J22))))</f>
        <v>0</v>
      </c>
      <c r="AA22" s="432" t="str">
        <f>IF(AB22&lt;=20%,'[5]Tabla probabilidad'!$B$5,IF(AB22&lt;=40%,'[5]Tabla probabilidad'!$B$6,IF(AB22&lt;=60%,'[5]Tabla probabilidad'!$B$7,IF(AB22&lt;=80%,'[5]Tabla probabilidad'!$B$8,IF(AB22&lt;=100%,'[5]Tabla probabilidad'!$B$9)))))</f>
        <v>Muy Baja</v>
      </c>
      <c r="AB22" s="432">
        <f>AVERAGE(Z22:Z27)</f>
        <v>0</v>
      </c>
      <c r="AC22" s="186" t="str">
        <f t="shared" si="1"/>
        <v>Leve</v>
      </c>
      <c r="AD22" s="186">
        <f>IF(Q22="Probabilidad",(($M$31-0)),IF(Q22="Impacto",($M$31-($M$31*T22))))</f>
        <v>0</v>
      </c>
      <c r="AE22" s="432" t="str">
        <f>IF(AF22&lt;=20%,"Leve",IF(AF22&lt;=40%,"Menor",IF(AF22&lt;=60%,"Moderado",IF(AF22&lt;=80%,"Mayor",IF(AF22&lt;=100%,"Catastrófico")))))</f>
        <v>Leve</v>
      </c>
      <c r="AF22" s="432">
        <f>AVERAGE(AD22:AD27)</f>
        <v>0</v>
      </c>
      <c r="AG22" s="420" t="str">
        <f>VLOOKUP(AA22&amp;AE22,[5]Hoja1!$B$4:$C$28,2,0)</f>
        <v>Bajo</v>
      </c>
      <c r="AH22" s="420" t="s">
        <v>302</v>
      </c>
      <c r="AI22" s="420"/>
      <c r="AJ22" s="420"/>
      <c r="AK22" s="420"/>
      <c r="AL22" s="420"/>
      <c r="AM22" s="420"/>
      <c r="AN22" s="420"/>
      <c r="AO22" s="182"/>
      <c r="AP22" s="182"/>
      <c r="AQ22" s="182"/>
      <c r="AR22" s="182"/>
      <c r="AS22" s="182"/>
      <c r="AT22" s="182"/>
      <c r="AU22" s="182"/>
      <c r="AV22" s="182"/>
      <c r="AW22" s="182"/>
      <c r="AX22" s="182"/>
      <c r="AY22" s="182"/>
      <c r="AZ22" s="182"/>
      <c r="BA22" s="182"/>
      <c r="BB22" s="182"/>
      <c r="BC22" s="182"/>
      <c r="BD22" s="182"/>
      <c r="BE22" s="182"/>
      <c r="BF22" s="182"/>
      <c r="BG22" s="182"/>
      <c r="BH22" s="182"/>
      <c r="BI22" s="182"/>
      <c r="BJ22" s="182"/>
      <c r="BK22" s="182"/>
      <c r="BL22" s="182"/>
      <c r="BM22" s="182"/>
      <c r="BN22" s="182"/>
      <c r="BO22" s="182"/>
      <c r="BP22" s="182"/>
      <c r="BQ22" s="182"/>
      <c r="BR22" s="182"/>
      <c r="BS22" s="182"/>
      <c r="BT22" s="182"/>
      <c r="BU22" s="182"/>
      <c r="BV22" s="182"/>
      <c r="BW22" s="182"/>
      <c r="BX22" s="182"/>
      <c r="BY22" s="182"/>
      <c r="BZ22" s="182"/>
      <c r="CA22" s="182"/>
      <c r="CB22" s="182"/>
      <c r="CC22" s="182"/>
      <c r="CD22" s="182"/>
      <c r="CE22" s="182"/>
      <c r="CF22" s="182"/>
      <c r="CG22" s="182"/>
      <c r="CH22" s="182"/>
      <c r="CI22" s="182"/>
      <c r="CJ22" s="182"/>
      <c r="CK22" s="182"/>
      <c r="CL22" s="182"/>
      <c r="CM22" s="182"/>
      <c r="CN22" s="182"/>
      <c r="CO22" s="182"/>
      <c r="CP22" s="182"/>
      <c r="CQ22" s="182"/>
      <c r="CR22" s="182"/>
      <c r="CS22" s="182"/>
      <c r="CT22" s="182"/>
      <c r="CU22" s="182"/>
      <c r="CV22" s="182"/>
      <c r="CW22" s="182"/>
      <c r="CX22" s="182"/>
      <c r="CY22" s="182"/>
      <c r="CZ22" s="182"/>
      <c r="DA22" s="182"/>
      <c r="DB22" s="182"/>
      <c r="DC22" s="182"/>
      <c r="DD22" s="182"/>
      <c r="DE22" s="182"/>
      <c r="DF22" s="182"/>
      <c r="DG22" s="182"/>
      <c r="DH22" s="182"/>
      <c r="DI22" s="182"/>
      <c r="DJ22" s="182"/>
      <c r="DK22" s="182"/>
      <c r="DL22" s="182"/>
      <c r="DM22" s="182"/>
      <c r="DN22" s="182"/>
      <c r="DO22" s="182"/>
      <c r="DP22" s="182"/>
      <c r="DQ22" s="182"/>
      <c r="DR22" s="182"/>
      <c r="DS22" s="182"/>
      <c r="DT22" s="182"/>
      <c r="DU22" s="182"/>
      <c r="DV22" s="182"/>
      <c r="DW22" s="182"/>
      <c r="DX22" s="182"/>
      <c r="DY22" s="182"/>
      <c r="DZ22" s="182"/>
      <c r="EA22" s="182"/>
      <c r="EB22" s="182"/>
      <c r="EC22" s="182"/>
      <c r="ED22" s="182"/>
      <c r="EE22" s="182"/>
      <c r="EF22" s="182"/>
      <c r="EG22" s="182"/>
      <c r="EH22" s="182"/>
      <c r="EI22" s="182"/>
      <c r="EJ22" s="182"/>
      <c r="EK22" s="182"/>
      <c r="EL22" s="182"/>
      <c r="EM22" s="182"/>
      <c r="EN22" s="182"/>
      <c r="EO22" s="182"/>
      <c r="EP22" s="182"/>
      <c r="EQ22" s="182"/>
      <c r="ER22" s="182"/>
      <c r="ES22" s="182"/>
      <c r="ET22" s="182"/>
      <c r="EU22" s="182"/>
      <c r="EV22" s="182"/>
      <c r="EW22" s="182"/>
      <c r="EX22" s="182"/>
      <c r="EY22" s="182"/>
      <c r="EZ22" s="182"/>
      <c r="FA22" s="182"/>
      <c r="FB22" s="182"/>
      <c r="FC22" s="182"/>
      <c r="FD22" s="182"/>
      <c r="FE22" s="182"/>
      <c r="FF22" s="182"/>
      <c r="FG22" s="182"/>
      <c r="FH22" s="182"/>
      <c r="FI22" s="182"/>
      <c r="FJ22" s="182"/>
      <c r="FK22" s="182"/>
      <c r="FL22" s="182"/>
      <c r="FM22" s="182"/>
      <c r="FN22" s="182"/>
      <c r="FO22" s="182"/>
      <c r="FP22" s="182"/>
      <c r="FQ22" s="182"/>
      <c r="FR22" s="182"/>
      <c r="FS22" s="182"/>
      <c r="FT22" s="182"/>
      <c r="FU22" s="182"/>
      <c r="FV22" s="182"/>
      <c r="FW22" s="182"/>
      <c r="FX22" s="182"/>
      <c r="FY22" s="182"/>
      <c r="FZ22" s="182"/>
      <c r="GA22" s="182"/>
      <c r="GB22" s="182"/>
      <c r="GC22" s="182"/>
      <c r="GD22" s="182"/>
      <c r="GE22" s="182"/>
      <c r="GF22" s="182"/>
      <c r="GG22" s="182"/>
      <c r="GH22" s="182"/>
      <c r="GI22" s="182"/>
      <c r="GJ22" s="182"/>
      <c r="GK22" s="182"/>
      <c r="GL22" s="182"/>
      <c r="GM22" s="182"/>
      <c r="GN22" s="182"/>
      <c r="GO22" s="182"/>
      <c r="GP22" s="182"/>
      <c r="GQ22" s="182"/>
      <c r="GR22" s="182"/>
      <c r="GS22" s="182"/>
      <c r="GT22" s="182"/>
      <c r="GU22" s="182"/>
      <c r="GV22" s="182"/>
      <c r="GW22" s="182"/>
      <c r="GX22" s="182"/>
      <c r="GY22" s="182"/>
      <c r="GZ22" s="182"/>
      <c r="HA22" s="182"/>
      <c r="HB22" s="182"/>
      <c r="HC22" s="182"/>
      <c r="HD22" s="182"/>
      <c r="HE22" s="182"/>
      <c r="HF22" s="182"/>
      <c r="HG22" s="182"/>
      <c r="HH22" s="182"/>
      <c r="HI22" s="182"/>
      <c r="HJ22" s="182"/>
      <c r="HK22" s="182"/>
      <c r="HL22" s="182"/>
      <c r="HM22" s="182"/>
      <c r="HN22" s="182"/>
      <c r="HO22" s="182"/>
      <c r="HP22" s="182"/>
      <c r="HQ22" s="182"/>
      <c r="HR22" s="182"/>
      <c r="HS22" s="182"/>
      <c r="HT22" s="182"/>
      <c r="HU22" s="182"/>
      <c r="HV22" s="182"/>
      <c r="HW22" s="182"/>
      <c r="HX22" s="182"/>
      <c r="HY22" s="182"/>
      <c r="HZ22" s="182"/>
      <c r="IA22" s="182"/>
      <c r="IB22" s="182"/>
      <c r="IC22" s="182"/>
      <c r="ID22" s="182"/>
      <c r="IE22" s="182"/>
      <c r="IF22" s="182"/>
      <c r="IG22" s="182"/>
      <c r="IH22" s="182"/>
      <c r="II22" s="182"/>
      <c r="IJ22" s="182"/>
      <c r="IK22" s="182"/>
      <c r="IL22" s="182"/>
      <c r="IM22" s="182"/>
      <c r="IN22" s="182"/>
      <c r="IO22" s="182"/>
      <c r="IP22" s="182"/>
      <c r="IQ22" s="182"/>
      <c r="IR22" s="182"/>
      <c r="IS22" s="182"/>
      <c r="IT22" s="182"/>
      <c r="IU22" s="182"/>
      <c r="IV22" s="182"/>
      <c r="IW22" s="182"/>
      <c r="IX22" s="182"/>
      <c r="IY22" s="182"/>
      <c r="IZ22" s="182"/>
      <c r="JA22" s="182"/>
      <c r="JB22" s="182"/>
      <c r="JC22" s="182"/>
      <c r="JD22" s="182"/>
      <c r="JE22" s="182"/>
      <c r="JF22" s="182"/>
      <c r="JG22" s="182"/>
      <c r="JH22" s="182"/>
      <c r="JI22" s="182"/>
      <c r="JJ22" s="182"/>
      <c r="JK22" s="182"/>
      <c r="JL22" s="182"/>
      <c r="JM22" s="182"/>
      <c r="JN22" s="182"/>
      <c r="JO22" s="182"/>
      <c r="JP22" s="182"/>
      <c r="JQ22" s="182"/>
      <c r="JR22" s="182"/>
      <c r="JS22" s="182"/>
      <c r="JT22" s="182"/>
      <c r="JU22" s="182"/>
      <c r="JV22" s="182"/>
      <c r="JW22" s="182"/>
      <c r="JX22" s="182"/>
      <c r="JY22" s="182"/>
      <c r="JZ22" s="182"/>
      <c r="KA22" s="182"/>
      <c r="KB22" s="182"/>
      <c r="KC22" s="182"/>
      <c r="KD22" s="182"/>
      <c r="KE22" s="182"/>
      <c r="KF22" s="182"/>
      <c r="KG22" s="182"/>
      <c r="KH22" s="182"/>
      <c r="KI22" s="182"/>
      <c r="KJ22" s="182"/>
      <c r="KK22" s="182"/>
      <c r="KL22" s="182"/>
    </row>
    <row r="23" spans="1:298" s="183" customFormat="1" ht="42" customHeight="1">
      <c r="A23" s="437"/>
      <c r="B23" s="363"/>
      <c r="C23" s="437"/>
      <c r="D23" s="381"/>
      <c r="E23" s="437"/>
      <c r="F23" s="437"/>
      <c r="G23" s="437"/>
      <c r="H23" s="420"/>
      <c r="I23" s="429"/>
      <c r="J23" s="432"/>
      <c r="K23" s="420"/>
      <c r="L23" s="420"/>
      <c r="M23" s="420"/>
      <c r="N23" s="420"/>
      <c r="O23" s="181">
        <v>2</v>
      </c>
      <c r="P23" s="180" t="s">
        <v>303</v>
      </c>
      <c r="Q23" s="181" t="str">
        <f t="shared" si="0"/>
        <v>Probabilidad</v>
      </c>
      <c r="R23" s="181" t="s">
        <v>258</v>
      </c>
      <c r="S23" s="181" t="s">
        <v>259</v>
      </c>
      <c r="T23" s="186">
        <f>VLOOKUP(R23&amp;S23,[5]Hoja1!$Q$4:$R$9,2,0)</f>
        <v>0.45</v>
      </c>
      <c r="U23" s="181" t="s">
        <v>265</v>
      </c>
      <c r="V23" s="181" t="s">
        <v>261</v>
      </c>
      <c r="W23" s="181" t="s">
        <v>266</v>
      </c>
      <c r="X23" s="186">
        <f t="shared" ref="X23:X27" si="7">IF(Q23="Probabilidad",($J$31*T23),IF(Q23="Impacto"," "))</f>
        <v>0</v>
      </c>
      <c r="Y23" s="186" t="str">
        <f>IF(Z23&lt;=20%,'[5]Tabla probabilidad'!$B$5,IF(Z23&lt;=40%,'[5]Tabla probabilidad'!$B$6,IF(Z23&lt;=60%,'[5]Tabla probabilidad'!$B$7,IF(Z23&lt;=80%,'[5]Tabla probabilidad'!$B$8,IF(Z23&lt;=100%,'[5]Tabla probabilidad'!$B$9)))))</f>
        <v>Muy Baja</v>
      </c>
      <c r="Z23" s="186">
        <f>IF(R23="Preventivo",(J22-(J22*T23)),IF(R23="Detectivo",(J22-(J22*T23)),IF(R23="Correctivo",(J22))))</f>
        <v>0</v>
      </c>
      <c r="AA23" s="432"/>
      <c r="AB23" s="432"/>
      <c r="AC23" s="186" t="str">
        <f t="shared" si="1"/>
        <v>Leve</v>
      </c>
      <c r="AD23" s="186">
        <f t="shared" ref="AD23:AD27" si="8">IF(Q23="Probabilidad",(($M$31-0)),IF(Q23="Impacto",($M$31-($M$31*T23))))</f>
        <v>0</v>
      </c>
      <c r="AE23" s="432"/>
      <c r="AF23" s="432"/>
      <c r="AG23" s="420"/>
      <c r="AH23" s="420"/>
      <c r="AI23" s="420"/>
      <c r="AJ23" s="420"/>
      <c r="AK23" s="420"/>
      <c r="AL23" s="420"/>
      <c r="AM23" s="420"/>
      <c r="AN23" s="420"/>
      <c r="AO23" s="182"/>
      <c r="AP23" s="182"/>
      <c r="AQ23" s="182"/>
      <c r="AR23" s="182"/>
      <c r="AS23" s="182"/>
      <c r="AT23" s="182"/>
      <c r="AU23" s="182"/>
      <c r="AV23" s="182"/>
      <c r="AW23" s="182"/>
      <c r="AX23" s="182"/>
      <c r="AY23" s="182"/>
      <c r="AZ23" s="182"/>
      <c r="BA23" s="182"/>
      <c r="BB23" s="182"/>
      <c r="BC23" s="182"/>
      <c r="BD23" s="182"/>
      <c r="BE23" s="182"/>
      <c r="BF23" s="182"/>
      <c r="BG23" s="182"/>
      <c r="BH23" s="182"/>
      <c r="BI23" s="182"/>
      <c r="BJ23" s="182"/>
      <c r="BK23" s="182"/>
      <c r="BL23" s="182"/>
      <c r="BM23" s="182"/>
      <c r="BN23" s="182"/>
      <c r="BO23" s="182"/>
      <c r="BP23" s="182"/>
      <c r="BQ23" s="182"/>
      <c r="BR23" s="182"/>
      <c r="BS23" s="182"/>
      <c r="BT23" s="182"/>
      <c r="BU23" s="182"/>
      <c r="BV23" s="182"/>
      <c r="BW23" s="182"/>
      <c r="BX23" s="182"/>
      <c r="BY23" s="182"/>
      <c r="BZ23" s="182"/>
      <c r="CA23" s="182"/>
      <c r="CB23" s="182"/>
      <c r="CC23" s="182"/>
      <c r="CD23" s="182"/>
      <c r="CE23" s="182"/>
      <c r="CF23" s="182"/>
      <c r="CG23" s="182"/>
      <c r="CH23" s="182"/>
      <c r="CI23" s="182"/>
      <c r="CJ23" s="182"/>
      <c r="CK23" s="182"/>
      <c r="CL23" s="182"/>
      <c r="CM23" s="182"/>
      <c r="CN23" s="182"/>
      <c r="CO23" s="182"/>
      <c r="CP23" s="182"/>
      <c r="CQ23" s="182"/>
      <c r="CR23" s="182"/>
      <c r="CS23" s="182"/>
      <c r="CT23" s="182"/>
      <c r="CU23" s="182"/>
      <c r="CV23" s="182"/>
      <c r="CW23" s="182"/>
      <c r="CX23" s="182"/>
      <c r="CY23" s="182"/>
      <c r="CZ23" s="182"/>
      <c r="DA23" s="182"/>
      <c r="DB23" s="182"/>
      <c r="DC23" s="182"/>
      <c r="DD23" s="182"/>
      <c r="DE23" s="182"/>
      <c r="DF23" s="182"/>
      <c r="DG23" s="182"/>
      <c r="DH23" s="182"/>
      <c r="DI23" s="182"/>
      <c r="DJ23" s="182"/>
      <c r="DK23" s="182"/>
      <c r="DL23" s="182"/>
      <c r="DM23" s="182"/>
      <c r="DN23" s="182"/>
      <c r="DO23" s="182"/>
      <c r="DP23" s="182"/>
      <c r="DQ23" s="182"/>
      <c r="DR23" s="182"/>
      <c r="DS23" s="182"/>
      <c r="DT23" s="182"/>
      <c r="DU23" s="182"/>
      <c r="DV23" s="182"/>
      <c r="DW23" s="182"/>
      <c r="DX23" s="182"/>
      <c r="DY23" s="182"/>
      <c r="DZ23" s="182"/>
      <c r="EA23" s="182"/>
      <c r="EB23" s="182"/>
      <c r="EC23" s="182"/>
      <c r="ED23" s="182"/>
      <c r="EE23" s="182"/>
      <c r="EF23" s="182"/>
      <c r="EG23" s="182"/>
      <c r="EH23" s="182"/>
      <c r="EI23" s="182"/>
      <c r="EJ23" s="182"/>
      <c r="EK23" s="182"/>
      <c r="EL23" s="182"/>
      <c r="EM23" s="182"/>
      <c r="EN23" s="182"/>
      <c r="EO23" s="182"/>
      <c r="EP23" s="182"/>
      <c r="EQ23" s="182"/>
      <c r="ER23" s="182"/>
      <c r="ES23" s="182"/>
      <c r="ET23" s="182"/>
      <c r="EU23" s="182"/>
      <c r="EV23" s="182"/>
      <c r="EW23" s="182"/>
      <c r="EX23" s="182"/>
      <c r="EY23" s="182"/>
      <c r="EZ23" s="182"/>
      <c r="FA23" s="182"/>
      <c r="FB23" s="182"/>
      <c r="FC23" s="182"/>
      <c r="FD23" s="182"/>
      <c r="FE23" s="182"/>
      <c r="FF23" s="182"/>
      <c r="FG23" s="182"/>
      <c r="FH23" s="182"/>
      <c r="FI23" s="182"/>
      <c r="FJ23" s="182"/>
      <c r="FK23" s="182"/>
      <c r="FL23" s="182"/>
      <c r="FM23" s="182"/>
      <c r="FN23" s="182"/>
      <c r="FO23" s="182"/>
      <c r="FP23" s="182"/>
      <c r="FQ23" s="182"/>
      <c r="FR23" s="182"/>
      <c r="FS23" s="182"/>
      <c r="FT23" s="182"/>
      <c r="FU23" s="182"/>
      <c r="FV23" s="182"/>
      <c r="FW23" s="182"/>
      <c r="FX23" s="182"/>
      <c r="FY23" s="182"/>
      <c r="FZ23" s="182"/>
      <c r="GA23" s="182"/>
      <c r="GB23" s="182"/>
      <c r="GC23" s="182"/>
      <c r="GD23" s="182"/>
      <c r="GE23" s="182"/>
      <c r="GF23" s="182"/>
      <c r="GG23" s="182"/>
      <c r="GH23" s="182"/>
      <c r="GI23" s="182"/>
      <c r="GJ23" s="182"/>
      <c r="GK23" s="182"/>
      <c r="GL23" s="182"/>
      <c r="GM23" s="182"/>
      <c r="GN23" s="182"/>
      <c r="GO23" s="182"/>
      <c r="GP23" s="182"/>
      <c r="GQ23" s="182"/>
      <c r="GR23" s="182"/>
      <c r="GS23" s="182"/>
      <c r="GT23" s="182"/>
      <c r="GU23" s="182"/>
      <c r="GV23" s="182"/>
      <c r="GW23" s="182"/>
      <c r="GX23" s="182"/>
      <c r="GY23" s="182"/>
      <c r="GZ23" s="182"/>
      <c r="HA23" s="182"/>
      <c r="HB23" s="182"/>
      <c r="HC23" s="182"/>
      <c r="HD23" s="182"/>
      <c r="HE23" s="182"/>
      <c r="HF23" s="182"/>
      <c r="HG23" s="182"/>
      <c r="HH23" s="182"/>
      <c r="HI23" s="182"/>
      <c r="HJ23" s="182"/>
      <c r="HK23" s="182"/>
      <c r="HL23" s="182"/>
      <c r="HM23" s="182"/>
      <c r="HN23" s="182"/>
      <c r="HO23" s="182"/>
      <c r="HP23" s="182"/>
      <c r="HQ23" s="182"/>
      <c r="HR23" s="182"/>
      <c r="HS23" s="182"/>
      <c r="HT23" s="182"/>
      <c r="HU23" s="182"/>
      <c r="HV23" s="182"/>
      <c r="HW23" s="182"/>
      <c r="HX23" s="182"/>
      <c r="HY23" s="182"/>
      <c r="HZ23" s="182"/>
      <c r="IA23" s="182"/>
      <c r="IB23" s="182"/>
      <c r="IC23" s="182"/>
      <c r="ID23" s="182"/>
      <c r="IE23" s="182"/>
      <c r="IF23" s="182"/>
      <c r="IG23" s="182"/>
      <c r="IH23" s="182"/>
      <c r="II23" s="182"/>
      <c r="IJ23" s="182"/>
      <c r="IK23" s="182"/>
      <c r="IL23" s="182"/>
      <c r="IM23" s="182"/>
      <c r="IN23" s="182"/>
      <c r="IO23" s="182"/>
      <c r="IP23" s="182"/>
      <c r="IQ23" s="182"/>
      <c r="IR23" s="182"/>
      <c r="IS23" s="182"/>
      <c r="IT23" s="182"/>
      <c r="IU23" s="182"/>
      <c r="IV23" s="182"/>
      <c r="IW23" s="182"/>
      <c r="IX23" s="182"/>
      <c r="IY23" s="182"/>
      <c r="IZ23" s="182"/>
      <c r="JA23" s="182"/>
      <c r="JB23" s="182"/>
      <c r="JC23" s="182"/>
      <c r="JD23" s="182"/>
      <c r="JE23" s="182"/>
      <c r="JF23" s="182"/>
      <c r="JG23" s="182"/>
      <c r="JH23" s="182"/>
      <c r="JI23" s="182"/>
      <c r="JJ23" s="182"/>
      <c r="JK23" s="182"/>
      <c r="JL23" s="182"/>
      <c r="JM23" s="182"/>
      <c r="JN23" s="182"/>
      <c r="JO23" s="182"/>
      <c r="JP23" s="182"/>
      <c r="JQ23" s="182"/>
      <c r="JR23" s="182"/>
      <c r="JS23" s="182"/>
      <c r="JT23" s="182"/>
      <c r="JU23" s="182"/>
      <c r="JV23" s="182"/>
      <c r="JW23" s="182"/>
      <c r="JX23" s="182"/>
      <c r="JY23" s="182"/>
      <c r="JZ23" s="182"/>
      <c r="KA23" s="182"/>
      <c r="KB23" s="182"/>
      <c r="KC23" s="182"/>
      <c r="KD23" s="182"/>
      <c r="KE23" s="182"/>
      <c r="KF23" s="182"/>
      <c r="KG23" s="182"/>
      <c r="KH23" s="182"/>
      <c r="KI23" s="182"/>
      <c r="KJ23" s="182"/>
      <c r="KK23" s="182"/>
      <c r="KL23" s="182"/>
    </row>
    <row r="24" spans="1:298" s="183" customFormat="1" ht="96.75" customHeight="1" thickBot="1">
      <c r="A24" s="437"/>
      <c r="B24" s="363"/>
      <c r="C24" s="437"/>
      <c r="D24" s="381"/>
      <c r="E24" s="437"/>
      <c r="F24" s="437"/>
      <c r="G24" s="437"/>
      <c r="H24" s="420"/>
      <c r="I24" s="429"/>
      <c r="J24" s="432"/>
      <c r="K24" s="420"/>
      <c r="L24" s="420"/>
      <c r="M24" s="420"/>
      <c r="N24" s="420"/>
      <c r="O24" s="181">
        <v>3</v>
      </c>
      <c r="P24" s="184" t="s">
        <v>304</v>
      </c>
      <c r="Q24" s="181" t="str">
        <f t="shared" si="0"/>
        <v>Probabilidad</v>
      </c>
      <c r="R24" s="181" t="s">
        <v>258</v>
      </c>
      <c r="S24" s="181" t="s">
        <v>259</v>
      </c>
      <c r="T24" s="186">
        <f>VLOOKUP(R24&amp;S24,[5]Hoja1!$Q$4:$R$9,2,0)</f>
        <v>0.45</v>
      </c>
      <c r="U24" s="181" t="s">
        <v>265</v>
      </c>
      <c r="V24" s="181" t="s">
        <v>261</v>
      </c>
      <c r="W24" s="181" t="s">
        <v>266</v>
      </c>
      <c r="X24" s="186">
        <f t="shared" si="7"/>
        <v>0</v>
      </c>
      <c r="Y24" s="186" t="str">
        <f>IF(Z24&lt;=20%,'[5]Tabla probabilidad'!$B$5,IF(Z24&lt;=40%,'[5]Tabla probabilidad'!$B$6,IF(Z24&lt;=60%,'[5]Tabla probabilidad'!$B$7,IF(Z24&lt;=80%,'[5]Tabla probabilidad'!$B$8,IF(Z24&lt;=100%,'[5]Tabla probabilidad'!$B$9)))))</f>
        <v>Muy Baja</v>
      </c>
      <c r="Z24" s="186">
        <f>IF(R24="Preventivo",(J22-(J22*T24)),IF(R24="Detectivo",(J22-(J22*T24)),IF(R24="Correctivo",(J22))))</f>
        <v>0</v>
      </c>
      <c r="AA24" s="432"/>
      <c r="AB24" s="432"/>
      <c r="AC24" s="186" t="str">
        <f t="shared" si="1"/>
        <v>Leve</v>
      </c>
      <c r="AD24" s="186">
        <f t="shared" si="8"/>
        <v>0</v>
      </c>
      <c r="AE24" s="432"/>
      <c r="AF24" s="432"/>
      <c r="AG24" s="420"/>
      <c r="AH24" s="420"/>
      <c r="AI24" s="420"/>
      <c r="AJ24" s="420"/>
      <c r="AK24" s="420"/>
      <c r="AL24" s="420"/>
      <c r="AM24" s="420"/>
      <c r="AN24" s="420"/>
      <c r="AO24" s="182"/>
      <c r="AP24" s="182"/>
      <c r="AQ24" s="182"/>
      <c r="AR24" s="182"/>
      <c r="AS24" s="182"/>
      <c r="AT24" s="182"/>
      <c r="AU24" s="182"/>
      <c r="AV24" s="182"/>
      <c r="AW24" s="182"/>
      <c r="AX24" s="182"/>
      <c r="AY24" s="182"/>
      <c r="AZ24" s="182"/>
      <c r="BA24" s="182"/>
      <c r="BB24" s="182"/>
      <c r="BC24" s="182"/>
      <c r="BD24" s="182"/>
      <c r="BE24" s="182"/>
      <c r="BF24" s="182"/>
      <c r="BG24" s="182"/>
      <c r="BH24" s="182"/>
      <c r="BI24" s="182"/>
      <c r="BJ24" s="182"/>
      <c r="BK24" s="182"/>
      <c r="BL24" s="182"/>
      <c r="BM24" s="182"/>
      <c r="BN24" s="182"/>
      <c r="BO24" s="182"/>
      <c r="BP24" s="182"/>
      <c r="BQ24" s="182"/>
      <c r="BR24" s="182"/>
      <c r="BS24" s="182"/>
      <c r="BT24" s="182"/>
      <c r="BU24" s="182"/>
      <c r="BV24" s="182"/>
      <c r="BW24" s="182"/>
      <c r="BX24" s="182"/>
      <c r="BY24" s="182"/>
      <c r="BZ24" s="182"/>
      <c r="CA24" s="182"/>
      <c r="CB24" s="182"/>
      <c r="CC24" s="182"/>
      <c r="CD24" s="182"/>
      <c r="CE24" s="182"/>
      <c r="CF24" s="182"/>
      <c r="CG24" s="182"/>
      <c r="CH24" s="182"/>
      <c r="CI24" s="182"/>
      <c r="CJ24" s="182"/>
      <c r="CK24" s="182"/>
      <c r="CL24" s="182"/>
      <c r="CM24" s="182"/>
      <c r="CN24" s="182"/>
      <c r="CO24" s="182"/>
      <c r="CP24" s="182"/>
      <c r="CQ24" s="182"/>
      <c r="CR24" s="182"/>
      <c r="CS24" s="182"/>
      <c r="CT24" s="182"/>
      <c r="CU24" s="182"/>
      <c r="CV24" s="182"/>
      <c r="CW24" s="182"/>
      <c r="CX24" s="182"/>
      <c r="CY24" s="182"/>
      <c r="CZ24" s="182"/>
      <c r="DA24" s="182"/>
      <c r="DB24" s="182"/>
      <c r="DC24" s="182"/>
      <c r="DD24" s="182"/>
      <c r="DE24" s="182"/>
      <c r="DF24" s="182"/>
      <c r="DG24" s="182"/>
      <c r="DH24" s="182"/>
      <c r="DI24" s="182"/>
      <c r="DJ24" s="182"/>
      <c r="DK24" s="182"/>
      <c r="DL24" s="182"/>
      <c r="DM24" s="182"/>
      <c r="DN24" s="182"/>
      <c r="DO24" s="182"/>
      <c r="DP24" s="182"/>
      <c r="DQ24" s="182"/>
      <c r="DR24" s="182"/>
      <c r="DS24" s="182"/>
      <c r="DT24" s="182"/>
      <c r="DU24" s="182"/>
      <c r="DV24" s="182"/>
      <c r="DW24" s="182"/>
      <c r="DX24" s="182"/>
      <c r="DY24" s="182"/>
      <c r="DZ24" s="182"/>
      <c r="EA24" s="182"/>
      <c r="EB24" s="182"/>
      <c r="EC24" s="182"/>
      <c r="ED24" s="182"/>
      <c r="EE24" s="182"/>
      <c r="EF24" s="182"/>
      <c r="EG24" s="182"/>
      <c r="EH24" s="182"/>
      <c r="EI24" s="182"/>
      <c r="EJ24" s="182"/>
      <c r="EK24" s="182"/>
      <c r="EL24" s="182"/>
      <c r="EM24" s="182"/>
      <c r="EN24" s="182"/>
      <c r="EO24" s="182"/>
      <c r="EP24" s="182"/>
      <c r="EQ24" s="182"/>
      <c r="ER24" s="182"/>
      <c r="ES24" s="182"/>
      <c r="ET24" s="182"/>
      <c r="EU24" s="182"/>
      <c r="EV24" s="182"/>
      <c r="EW24" s="182"/>
      <c r="EX24" s="182"/>
      <c r="EY24" s="182"/>
      <c r="EZ24" s="182"/>
      <c r="FA24" s="182"/>
      <c r="FB24" s="182"/>
      <c r="FC24" s="182"/>
      <c r="FD24" s="182"/>
      <c r="FE24" s="182"/>
      <c r="FF24" s="182"/>
      <c r="FG24" s="182"/>
      <c r="FH24" s="182"/>
      <c r="FI24" s="182"/>
      <c r="FJ24" s="182"/>
      <c r="FK24" s="182"/>
      <c r="FL24" s="182"/>
      <c r="FM24" s="182"/>
      <c r="FN24" s="182"/>
      <c r="FO24" s="182"/>
      <c r="FP24" s="182"/>
      <c r="FQ24" s="182"/>
      <c r="FR24" s="182"/>
      <c r="FS24" s="182"/>
      <c r="FT24" s="182"/>
      <c r="FU24" s="182"/>
      <c r="FV24" s="182"/>
      <c r="FW24" s="182"/>
      <c r="FX24" s="182"/>
      <c r="FY24" s="182"/>
      <c r="FZ24" s="182"/>
      <c r="GA24" s="182"/>
      <c r="GB24" s="182"/>
      <c r="GC24" s="182"/>
      <c r="GD24" s="182"/>
      <c r="GE24" s="182"/>
      <c r="GF24" s="182"/>
      <c r="GG24" s="182"/>
      <c r="GH24" s="182"/>
      <c r="GI24" s="182"/>
      <c r="GJ24" s="182"/>
      <c r="GK24" s="182"/>
      <c r="GL24" s="182"/>
      <c r="GM24" s="182"/>
      <c r="GN24" s="182"/>
      <c r="GO24" s="182"/>
      <c r="GP24" s="182"/>
      <c r="GQ24" s="182"/>
      <c r="GR24" s="182"/>
      <c r="GS24" s="182"/>
      <c r="GT24" s="182"/>
      <c r="GU24" s="182"/>
      <c r="GV24" s="182"/>
      <c r="GW24" s="182"/>
      <c r="GX24" s="182"/>
      <c r="GY24" s="182"/>
      <c r="GZ24" s="182"/>
      <c r="HA24" s="182"/>
      <c r="HB24" s="182"/>
      <c r="HC24" s="182"/>
      <c r="HD24" s="182"/>
      <c r="HE24" s="182"/>
      <c r="HF24" s="182"/>
      <c r="HG24" s="182"/>
      <c r="HH24" s="182"/>
      <c r="HI24" s="182"/>
      <c r="HJ24" s="182"/>
      <c r="HK24" s="182"/>
      <c r="HL24" s="182"/>
      <c r="HM24" s="182"/>
      <c r="HN24" s="182"/>
      <c r="HO24" s="182"/>
      <c r="HP24" s="182"/>
      <c r="HQ24" s="182"/>
      <c r="HR24" s="182"/>
      <c r="HS24" s="182"/>
      <c r="HT24" s="182"/>
      <c r="HU24" s="182"/>
      <c r="HV24" s="182"/>
      <c r="HW24" s="182"/>
      <c r="HX24" s="182"/>
      <c r="HY24" s="182"/>
      <c r="HZ24" s="182"/>
      <c r="IA24" s="182"/>
      <c r="IB24" s="182"/>
      <c r="IC24" s="182"/>
      <c r="ID24" s="182"/>
      <c r="IE24" s="182"/>
      <c r="IF24" s="182"/>
      <c r="IG24" s="182"/>
      <c r="IH24" s="182"/>
      <c r="II24" s="182"/>
      <c r="IJ24" s="182"/>
      <c r="IK24" s="182"/>
      <c r="IL24" s="182"/>
      <c r="IM24" s="182"/>
      <c r="IN24" s="182"/>
      <c r="IO24" s="182"/>
      <c r="IP24" s="182"/>
      <c r="IQ24" s="182"/>
      <c r="IR24" s="182"/>
      <c r="IS24" s="182"/>
      <c r="IT24" s="182"/>
      <c r="IU24" s="182"/>
      <c r="IV24" s="182"/>
      <c r="IW24" s="182"/>
      <c r="IX24" s="182"/>
      <c r="IY24" s="182"/>
      <c r="IZ24" s="182"/>
      <c r="JA24" s="182"/>
      <c r="JB24" s="182"/>
      <c r="JC24" s="182"/>
      <c r="JD24" s="182"/>
      <c r="JE24" s="182"/>
      <c r="JF24" s="182"/>
      <c r="JG24" s="182"/>
      <c r="JH24" s="182"/>
      <c r="JI24" s="182"/>
      <c r="JJ24" s="182"/>
      <c r="JK24" s="182"/>
      <c r="JL24" s="182"/>
      <c r="JM24" s="182"/>
      <c r="JN24" s="182"/>
      <c r="JO24" s="182"/>
      <c r="JP24" s="182"/>
      <c r="JQ24" s="182"/>
      <c r="JR24" s="182"/>
      <c r="JS24" s="182"/>
      <c r="JT24" s="182"/>
      <c r="JU24" s="182"/>
      <c r="JV24" s="182"/>
      <c r="JW24" s="182"/>
      <c r="JX24" s="182"/>
      <c r="JY24" s="182"/>
      <c r="JZ24" s="182"/>
      <c r="KA24" s="182"/>
      <c r="KB24" s="182"/>
      <c r="KC24" s="182"/>
      <c r="KD24" s="182"/>
      <c r="KE24" s="182"/>
      <c r="KF24" s="182"/>
      <c r="KG24" s="182"/>
      <c r="KH24" s="182"/>
      <c r="KI24" s="182"/>
      <c r="KJ24" s="182"/>
      <c r="KK24" s="182"/>
      <c r="KL24" s="182"/>
    </row>
    <row r="25" spans="1:298" s="183" customFormat="1" ht="96.75" customHeight="1">
      <c r="A25" s="362"/>
      <c r="B25" s="363"/>
      <c r="C25" s="437"/>
      <c r="D25" s="381"/>
      <c r="E25" s="362"/>
      <c r="F25" s="362"/>
      <c r="G25" s="437"/>
      <c r="H25" s="420"/>
      <c r="I25" s="429"/>
      <c r="J25" s="432"/>
      <c r="K25" s="420"/>
      <c r="L25" s="420"/>
      <c r="M25" s="420"/>
      <c r="N25" s="420"/>
      <c r="O25" s="193">
        <v>4</v>
      </c>
      <c r="P25" s="191" t="s">
        <v>305</v>
      </c>
      <c r="Q25" s="193" t="str">
        <f t="shared" ref="Q25:Q31" si="9">IF(R25="Preventivo","Probabilidad",IF(R25="Detectivo","Probabilidad", IF(R25="Correctivo","Impacto")))</f>
        <v>Probabilidad</v>
      </c>
      <c r="R25" s="193" t="s">
        <v>258</v>
      </c>
      <c r="S25" s="193" t="s">
        <v>259</v>
      </c>
      <c r="T25" s="195">
        <f>VLOOKUP(R25&amp;S25,[5]Hoja1!$Q$4:$R$9,2,0)</f>
        <v>0.45</v>
      </c>
      <c r="U25" s="193" t="s">
        <v>265</v>
      </c>
      <c r="V25" s="193" t="s">
        <v>261</v>
      </c>
      <c r="W25" s="193" t="s">
        <v>266</v>
      </c>
      <c r="X25" s="195"/>
      <c r="Y25" s="195"/>
      <c r="Z25" s="195"/>
      <c r="AA25" s="432"/>
      <c r="AB25" s="432"/>
      <c r="AC25" s="195"/>
      <c r="AD25" s="195"/>
      <c r="AE25" s="432"/>
      <c r="AF25" s="432"/>
      <c r="AG25" s="420"/>
      <c r="AH25" s="420"/>
      <c r="AI25" s="420"/>
      <c r="AJ25" s="420"/>
      <c r="AK25" s="420"/>
      <c r="AL25" s="420"/>
      <c r="AM25" s="420"/>
      <c r="AN25" s="420"/>
      <c r="AO25" s="182"/>
      <c r="AP25" s="182"/>
      <c r="AQ25" s="182"/>
      <c r="AR25" s="182"/>
      <c r="AS25" s="182"/>
      <c r="AT25" s="182"/>
      <c r="AU25" s="182"/>
      <c r="AV25" s="182"/>
      <c r="AW25" s="182"/>
      <c r="AX25" s="182"/>
      <c r="AY25" s="182"/>
      <c r="AZ25" s="182"/>
      <c r="BA25" s="182"/>
      <c r="BB25" s="182"/>
      <c r="BC25" s="182"/>
      <c r="BD25" s="182"/>
      <c r="BE25" s="182"/>
      <c r="BF25" s="182"/>
      <c r="BG25" s="182"/>
      <c r="BH25" s="182"/>
      <c r="BI25" s="182"/>
      <c r="BJ25" s="182"/>
      <c r="BK25" s="182"/>
      <c r="BL25" s="182"/>
      <c r="BM25" s="182"/>
      <c r="BN25" s="182"/>
      <c r="BO25" s="182"/>
      <c r="BP25" s="182"/>
      <c r="BQ25" s="182"/>
      <c r="BR25" s="182"/>
      <c r="BS25" s="182"/>
      <c r="BT25" s="182"/>
      <c r="BU25" s="182"/>
      <c r="BV25" s="182"/>
      <c r="BW25" s="182"/>
      <c r="BX25" s="182"/>
      <c r="BY25" s="182"/>
      <c r="BZ25" s="182"/>
      <c r="CA25" s="182"/>
      <c r="CB25" s="182"/>
      <c r="CC25" s="182"/>
      <c r="CD25" s="182"/>
      <c r="CE25" s="182"/>
      <c r="CF25" s="182"/>
      <c r="CG25" s="182"/>
      <c r="CH25" s="182"/>
      <c r="CI25" s="182"/>
      <c r="CJ25" s="182"/>
      <c r="CK25" s="182"/>
      <c r="CL25" s="182"/>
      <c r="CM25" s="182"/>
      <c r="CN25" s="182"/>
      <c r="CO25" s="182"/>
      <c r="CP25" s="182"/>
      <c r="CQ25" s="182"/>
      <c r="CR25" s="182"/>
      <c r="CS25" s="182"/>
      <c r="CT25" s="182"/>
      <c r="CU25" s="182"/>
      <c r="CV25" s="182"/>
      <c r="CW25" s="182"/>
      <c r="CX25" s="182"/>
      <c r="CY25" s="182"/>
      <c r="CZ25" s="182"/>
      <c r="DA25" s="182"/>
      <c r="DB25" s="182"/>
      <c r="DC25" s="182"/>
      <c r="DD25" s="182"/>
      <c r="DE25" s="182"/>
      <c r="DF25" s="182"/>
      <c r="DG25" s="182"/>
      <c r="DH25" s="182"/>
      <c r="DI25" s="182"/>
      <c r="DJ25" s="182"/>
      <c r="DK25" s="182"/>
      <c r="DL25" s="182"/>
      <c r="DM25" s="182"/>
      <c r="DN25" s="182"/>
      <c r="DO25" s="182"/>
      <c r="DP25" s="182"/>
      <c r="DQ25" s="182"/>
      <c r="DR25" s="182"/>
      <c r="DS25" s="182"/>
      <c r="DT25" s="182"/>
      <c r="DU25" s="182"/>
      <c r="DV25" s="182"/>
      <c r="DW25" s="182"/>
      <c r="DX25" s="182"/>
      <c r="DY25" s="182"/>
      <c r="DZ25" s="182"/>
      <c r="EA25" s="182"/>
      <c r="EB25" s="182"/>
      <c r="EC25" s="182"/>
      <c r="ED25" s="182"/>
      <c r="EE25" s="182"/>
      <c r="EF25" s="182"/>
      <c r="EG25" s="182"/>
      <c r="EH25" s="182"/>
      <c r="EI25" s="182"/>
      <c r="EJ25" s="182"/>
      <c r="EK25" s="182"/>
      <c r="EL25" s="182"/>
      <c r="EM25" s="182"/>
      <c r="EN25" s="182"/>
      <c r="EO25" s="182"/>
      <c r="EP25" s="182"/>
      <c r="EQ25" s="182"/>
      <c r="ER25" s="182"/>
      <c r="ES25" s="182"/>
      <c r="ET25" s="182"/>
      <c r="EU25" s="182"/>
      <c r="EV25" s="182"/>
      <c r="EW25" s="182"/>
      <c r="EX25" s="182"/>
      <c r="EY25" s="182"/>
      <c r="EZ25" s="182"/>
      <c r="FA25" s="182"/>
      <c r="FB25" s="182"/>
      <c r="FC25" s="182"/>
      <c r="FD25" s="182"/>
      <c r="FE25" s="182"/>
      <c r="FF25" s="182"/>
      <c r="FG25" s="182"/>
      <c r="FH25" s="182"/>
      <c r="FI25" s="182"/>
      <c r="FJ25" s="182"/>
      <c r="FK25" s="182"/>
      <c r="FL25" s="182"/>
      <c r="FM25" s="182"/>
      <c r="FN25" s="182"/>
      <c r="FO25" s="182"/>
      <c r="FP25" s="182"/>
      <c r="FQ25" s="182"/>
      <c r="FR25" s="182"/>
      <c r="FS25" s="182"/>
      <c r="FT25" s="182"/>
      <c r="FU25" s="182"/>
      <c r="FV25" s="182"/>
      <c r="FW25" s="182"/>
      <c r="FX25" s="182"/>
      <c r="FY25" s="182"/>
      <c r="FZ25" s="182"/>
      <c r="GA25" s="182"/>
      <c r="GB25" s="182"/>
      <c r="GC25" s="182"/>
      <c r="GD25" s="182"/>
      <c r="GE25" s="182"/>
      <c r="GF25" s="182"/>
      <c r="GG25" s="182"/>
      <c r="GH25" s="182"/>
      <c r="GI25" s="182"/>
      <c r="GJ25" s="182"/>
      <c r="GK25" s="182"/>
      <c r="GL25" s="182"/>
      <c r="GM25" s="182"/>
      <c r="GN25" s="182"/>
      <c r="GO25" s="182"/>
      <c r="GP25" s="182"/>
      <c r="GQ25" s="182"/>
      <c r="GR25" s="182"/>
      <c r="GS25" s="182"/>
      <c r="GT25" s="182"/>
      <c r="GU25" s="182"/>
      <c r="GV25" s="182"/>
      <c r="GW25" s="182"/>
      <c r="GX25" s="182"/>
      <c r="GY25" s="182"/>
      <c r="GZ25" s="182"/>
      <c r="HA25" s="182"/>
      <c r="HB25" s="182"/>
      <c r="HC25" s="182"/>
      <c r="HD25" s="182"/>
      <c r="HE25" s="182"/>
      <c r="HF25" s="182"/>
      <c r="HG25" s="182"/>
      <c r="HH25" s="182"/>
      <c r="HI25" s="182"/>
      <c r="HJ25" s="182"/>
      <c r="HK25" s="182"/>
      <c r="HL25" s="182"/>
      <c r="HM25" s="182"/>
      <c r="HN25" s="182"/>
      <c r="HO25" s="182"/>
      <c r="HP25" s="182"/>
      <c r="HQ25" s="182"/>
      <c r="HR25" s="182"/>
      <c r="HS25" s="182"/>
      <c r="HT25" s="182"/>
      <c r="HU25" s="182"/>
      <c r="HV25" s="182"/>
      <c r="HW25" s="182"/>
      <c r="HX25" s="182"/>
      <c r="HY25" s="182"/>
      <c r="HZ25" s="182"/>
      <c r="IA25" s="182"/>
      <c r="IB25" s="182"/>
      <c r="IC25" s="182"/>
      <c r="ID25" s="182"/>
      <c r="IE25" s="182"/>
      <c r="IF25" s="182"/>
      <c r="IG25" s="182"/>
      <c r="IH25" s="182"/>
      <c r="II25" s="182"/>
      <c r="IJ25" s="182"/>
      <c r="IK25" s="182"/>
      <c r="IL25" s="182"/>
      <c r="IM25" s="182"/>
      <c r="IN25" s="182"/>
      <c r="IO25" s="182"/>
      <c r="IP25" s="182"/>
      <c r="IQ25" s="182"/>
      <c r="IR25" s="182"/>
      <c r="IS25" s="182"/>
      <c r="IT25" s="182"/>
      <c r="IU25" s="182"/>
      <c r="IV25" s="182"/>
      <c r="IW25" s="182"/>
      <c r="IX25" s="182"/>
      <c r="IY25" s="182"/>
      <c r="IZ25" s="182"/>
      <c r="JA25" s="182"/>
      <c r="JB25" s="182"/>
      <c r="JC25" s="182"/>
      <c r="JD25" s="182"/>
      <c r="JE25" s="182"/>
      <c r="JF25" s="182"/>
      <c r="JG25" s="182"/>
      <c r="JH25" s="182"/>
      <c r="JI25" s="182"/>
      <c r="JJ25" s="182"/>
      <c r="JK25" s="182"/>
      <c r="JL25" s="182"/>
      <c r="JM25" s="182"/>
      <c r="JN25" s="182"/>
      <c r="JO25" s="182"/>
      <c r="JP25" s="182"/>
      <c r="JQ25" s="182"/>
      <c r="JR25" s="182"/>
      <c r="JS25" s="182"/>
      <c r="JT25" s="182"/>
      <c r="JU25" s="182"/>
      <c r="JV25" s="182"/>
      <c r="JW25" s="182"/>
      <c r="JX25" s="182"/>
      <c r="JY25" s="182"/>
      <c r="JZ25" s="182"/>
      <c r="KA25" s="182"/>
      <c r="KB25" s="182"/>
      <c r="KC25" s="182"/>
      <c r="KD25" s="182"/>
      <c r="KE25" s="182"/>
      <c r="KF25" s="182"/>
      <c r="KG25" s="182"/>
      <c r="KH25" s="182"/>
      <c r="KI25" s="182"/>
      <c r="KJ25" s="182"/>
      <c r="KK25" s="182"/>
      <c r="KL25" s="182"/>
    </row>
    <row r="26" spans="1:298" s="183" customFormat="1" ht="104.25" customHeight="1">
      <c r="A26" s="362"/>
      <c r="B26" s="369"/>
      <c r="C26" s="437"/>
      <c r="D26" s="381"/>
      <c r="E26" s="362"/>
      <c r="F26" s="362"/>
      <c r="G26" s="437"/>
      <c r="H26" s="421"/>
      <c r="I26" s="430"/>
      <c r="J26" s="433"/>
      <c r="K26" s="421"/>
      <c r="L26" s="421"/>
      <c r="M26" s="421"/>
      <c r="N26" s="421"/>
      <c r="O26" s="181">
        <v>5</v>
      </c>
      <c r="P26" s="187" t="s">
        <v>306</v>
      </c>
      <c r="Q26" s="181" t="str">
        <f t="shared" si="9"/>
        <v>Probabilidad</v>
      </c>
      <c r="R26" s="181" t="s">
        <v>258</v>
      </c>
      <c r="S26" s="181" t="s">
        <v>259</v>
      </c>
      <c r="T26" s="186">
        <f>VLOOKUP(R26&amp;S26,[5]Hoja1!$Q$4:$R$9,2,0)</f>
        <v>0.45</v>
      </c>
      <c r="U26" s="181" t="s">
        <v>265</v>
      </c>
      <c r="V26" s="181" t="s">
        <v>261</v>
      </c>
      <c r="W26" s="181" t="s">
        <v>266</v>
      </c>
      <c r="X26" s="195">
        <f t="shared" si="7"/>
        <v>0</v>
      </c>
      <c r="Y26" s="195" t="str">
        <f>IF(Z26&lt;=20%,'[5]Tabla probabilidad'!$B$5,IF(Z26&lt;=40%,'[5]Tabla probabilidad'!$B$6,IF(Z26&lt;=60%,'[5]Tabla probabilidad'!$B$7,IF(Z26&lt;=80%,'[5]Tabla probabilidad'!$B$8,IF(Z26&lt;=100%,'[5]Tabla probabilidad'!$B$9)))))</f>
        <v>Muy Baja</v>
      </c>
      <c r="Z26" s="195">
        <f>IF(R26="Preventivo",(J22-(J22*T26)),IF(R26="Detectivo",(J22-(J22*T26)),IF(R26="Correctivo",(J22))))</f>
        <v>0</v>
      </c>
      <c r="AA26" s="433"/>
      <c r="AB26" s="433"/>
      <c r="AC26" s="195" t="str">
        <f t="shared" si="1"/>
        <v>Leve</v>
      </c>
      <c r="AD26" s="195">
        <f t="shared" si="8"/>
        <v>0</v>
      </c>
      <c r="AE26" s="433"/>
      <c r="AF26" s="433"/>
      <c r="AG26" s="421"/>
      <c r="AH26" s="421"/>
      <c r="AI26" s="421"/>
      <c r="AJ26" s="421"/>
      <c r="AK26" s="421"/>
      <c r="AL26" s="421"/>
      <c r="AM26" s="421"/>
      <c r="AN26" s="421"/>
      <c r="AO26" s="182"/>
      <c r="AP26" s="182"/>
      <c r="AQ26" s="182"/>
      <c r="AR26" s="182"/>
      <c r="AS26" s="182"/>
      <c r="AT26" s="182"/>
      <c r="AU26" s="182"/>
      <c r="AV26" s="182"/>
      <c r="AW26" s="182"/>
      <c r="AX26" s="182"/>
      <c r="AY26" s="182"/>
      <c r="AZ26" s="182"/>
      <c r="BA26" s="182"/>
      <c r="BB26" s="182"/>
      <c r="BC26" s="182"/>
      <c r="BD26" s="182"/>
      <c r="BE26" s="182"/>
      <c r="BF26" s="182"/>
      <c r="BG26" s="182"/>
      <c r="BH26" s="182"/>
      <c r="BI26" s="182"/>
      <c r="BJ26" s="182"/>
      <c r="BK26" s="182"/>
      <c r="BL26" s="182"/>
      <c r="BM26" s="182"/>
      <c r="BN26" s="182"/>
      <c r="BO26" s="182"/>
      <c r="BP26" s="182"/>
      <c r="BQ26" s="182"/>
      <c r="BR26" s="182"/>
      <c r="BS26" s="182"/>
      <c r="BT26" s="182"/>
      <c r="BU26" s="182"/>
      <c r="BV26" s="182"/>
      <c r="BW26" s="182"/>
      <c r="BX26" s="182"/>
      <c r="BY26" s="182"/>
      <c r="BZ26" s="182"/>
      <c r="CA26" s="182"/>
      <c r="CB26" s="182"/>
      <c r="CC26" s="182"/>
      <c r="CD26" s="182"/>
      <c r="CE26" s="182"/>
      <c r="CF26" s="182"/>
      <c r="CG26" s="182"/>
      <c r="CH26" s="182"/>
      <c r="CI26" s="182"/>
      <c r="CJ26" s="182"/>
      <c r="CK26" s="182"/>
      <c r="CL26" s="182"/>
      <c r="CM26" s="182"/>
      <c r="CN26" s="182"/>
      <c r="CO26" s="182"/>
      <c r="CP26" s="182"/>
      <c r="CQ26" s="182"/>
      <c r="CR26" s="182"/>
      <c r="CS26" s="182"/>
      <c r="CT26" s="182"/>
      <c r="CU26" s="182"/>
      <c r="CV26" s="182"/>
      <c r="CW26" s="182"/>
      <c r="CX26" s="182"/>
      <c r="CY26" s="182"/>
      <c r="CZ26" s="182"/>
      <c r="DA26" s="182"/>
      <c r="DB26" s="182"/>
      <c r="DC26" s="182"/>
      <c r="DD26" s="182"/>
      <c r="DE26" s="182"/>
      <c r="DF26" s="182"/>
      <c r="DG26" s="182"/>
      <c r="DH26" s="182"/>
      <c r="DI26" s="182"/>
      <c r="DJ26" s="182"/>
      <c r="DK26" s="182"/>
      <c r="DL26" s="182"/>
      <c r="DM26" s="182"/>
      <c r="DN26" s="182"/>
      <c r="DO26" s="182"/>
      <c r="DP26" s="182"/>
      <c r="DQ26" s="182"/>
      <c r="DR26" s="182"/>
      <c r="DS26" s="182"/>
      <c r="DT26" s="182"/>
      <c r="DU26" s="182"/>
      <c r="DV26" s="182"/>
      <c r="DW26" s="182"/>
      <c r="DX26" s="182"/>
      <c r="DY26" s="182"/>
      <c r="DZ26" s="182"/>
      <c r="EA26" s="182"/>
      <c r="EB26" s="182"/>
      <c r="EC26" s="182"/>
      <c r="ED26" s="182"/>
      <c r="EE26" s="182"/>
      <c r="EF26" s="182"/>
      <c r="EG26" s="182"/>
      <c r="EH26" s="182"/>
      <c r="EI26" s="182"/>
      <c r="EJ26" s="182"/>
      <c r="EK26" s="182"/>
      <c r="EL26" s="182"/>
      <c r="EM26" s="182"/>
      <c r="EN26" s="182"/>
      <c r="EO26" s="182"/>
      <c r="EP26" s="182"/>
      <c r="EQ26" s="182"/>
      <c r="ER26" s="182"/>
      <c r="ES26" s="182"/>
      <c r="ET26" s="182"/>
      <c r="EU26" s="182"/>
      <c r="EV26" s="182"/>
      <c r="EW26" s="182"/>
      <c r="EX26" s="182"/>
      <c r="EY26" s="182"/>
      <c r="EZ26" s="182"/>
      <c r="FA26" s="182"/>
      <c r="FB26" s="182"/>
      <c r="FC26" s="182"/>
      <c r="FD26" s="182"/>
      <c r="FE26" s="182"/>
      <c r="FF26" s="182"/>
      <c r="FG26" s="182"/>
      <c r="FH26" s="182"/>
      <c r="FI26" s="182"/>
      <c r="FJ26" s="182"/>
      <c r="FK26" s="182"/>
      <c r="FL26" s="182"/>
      <c r="FM26" s="182"/>
      <c r="FN26" s="182"/>
      <c r="FO26" s="182"/>
      <c r="FP26" s="182"/>
      <c r="FQ26" s="182"/>
      <c r="FR26" s="182"/>
      <c r="FS26" s="182"/>
      <c r="FT26" s="182"/>
      <c r="FU26" s="182"/>
      <c r="FV26" s="182"/>
      <c r="FW26" s="182"/>
      <c r="FX26" s="182"/>
      <c r="FY26" s="182"/>
      <c r="FZ26" s="182"/>
      <c r="GA26" s="182"/>
      <c r="GB26" s="182"/>
      <c r="GC26" s="182"/>
      <c r="GD26" s="182"/>
      <c r="GE26" s="182"/>
      <c r="GF26" s="182"/>
      <c r="GG26" s="182"/>
      <c r="GH26" s="182"/>
      <c r="GI26" s="182"/>
      <c r="GJ26" s="182"/>
      <c r="GK26" s="182"/>
      <c r="GL26" s="182"/>
      <c r="GM26" s="182"/>
      <c r="GN26" s="182"/>
      <c r="GO26" s="182"/>
      <c r="GP26" s="182"/>
      <c r="GQ26" s="182"/>
      <c r="GR26" s="182"/>
      <c r="GS26" s="182"/>
      <c r="GT26" s="182"/>
      <c r="GU26" s="182"/>
      <c r="GV26" s="182"/>
      <c r="GW26" s="182"/>
      <c r="GX26" s="182"/>
      <c r="GY26" s="182"/>
      <c r="GZ26" s="182"/>
      <c r="HA26" s="182"/>
      <c r="HB26" s="182"/>
      <c r="HC26" s="182"/>
      <c r="HD26" s="182"/>
      <c r="HE26" s="182"/>
      <c r="HF26" s="182"/>
      <c r="HG26" s="182"/>
      <c r="HH26" s="182"/>
      <c r="HI26" s="182"/>
      <c r="HJ26" s="182"/>
      <c r="HK26" s="182"/>
      <c r="HL26" s="182"/>
      <c r="HM26" s="182"/>
      <c r="HN26" s="182"/>
      <c r="HO26" s="182"/>
      <c r="HP26" s="182"/>
      <c r="HQ26" s="182"/>
      <c r="HR26" s="182"/>
      <c r="HS26" s="182"/>
      <c r="HT26" s="182"/>
      <c r="HU26" s="182"/>
      <c r="HV26" s="182"/>
      <c r="HW26" s="182"/>
      <c r="HX26" s="182"/>
      <c r="HY26" s="182"/>
      <c r="HZ26" s="182"/>
      <c r="IA26" s="182"/>
      <c r="IB26" s="182"/>
      <c r="IC26" s="182"/>
      <c r="ID26" s="182"/>
      <c r="IE26" s="182"/>
      <c r="IF26" s="182"/>
      <c r="IG26" s="182"/>
      <c r="IH26" s="182"/>
      <c r="II26" s="182"/>
      <c r="IJ26" s="182"/>
      <c r="IK26" s="182"/>
      <c r="IL26" s="182"/>
      <c r="IM26" s="182"/>
      <c r="IN26" s="182"/>
      <c r="IO26" s="182"/>
      <c r="IP26" s="182"/>
      <c r="IQ26" s="182"/>
      <c r="IR26" s="182"/>
      <c r="IS26" s="182"/>
      <c r="IT26" s="182"/>
      <c r="IU26" s="182"/>
      <c r="IV26" s="182"/>
      <c r="IW26" s="182"/>
      <c r="IX26" s="182"/>
      <c r="IY26" s="182"/>
      <c r="IZ26" s="182"/>
      <c r="JA26" s="182"/>
      <c r="JB26" s="182"/>
      <c r="JC26" s="182"/>
      <c r="JD26" s="182"/>
      <c r="JE26" s="182"/>
      <c r="JF26" s="182"/>
      <c r="JG26" s="182"/>
      <c r="JH26" s="182"/>
      <c r="JI26" s="182"/>
      <c r="JJ26" s="182"/>
      <c r="JK26" s="182"/>
      <c r="JL26" s="182"/>
      <c r="JM26" s="182"/>
      <c r="JN26" s="182"/>
      <c r="JO26" s="182"/>
      <c r="JP26" s="182"/>
      <c r="JQ26" s="182"/>
      <c r="JR26" s="182"/>
      <c r="JS26" s="182"/>
      <c r="JT26" s="182"/>
      <c r="JU26" s="182"/>
      <c r="JV26" s="182"/>
      <c r="JW26" s="182"/>
      <c r="JX26" s="182"/>
      <c r="JY26" s="182"/>
      <c r="JZ26" s="182"/>
      <c r="KA26" s="182"/>
      <c r="KB26" s="182"/>
      <c r="KC26" s="182"/>
      <c r="KD26" s="182"/>
      <c r="KE26" s="182"/>
      <c r="KF26" s="182"/>
      <c r="KG26" s="182"/>
      <c r="KH26" s="182"/>
      <c r="KI26" s="182"/>
      <c r="KJ26" s="182"/>
      <c r="KK26" s="182"/>
      <c r="KL26" s="182"/>
    </row>
    <row r="27" spans="1:298" s="183" customFormat="1" ht="102" customHeight="1">
      <c r="A27" s="362">
        <v>6</v>
      </c>
      <c r="B27" s="362" t="s">
        <v>307</v>
      </c>
      <c r="C27" s="437" t="s">
        <v>308</v>
      </c>
      <c r="D27" s="362" t="s">
        <v>309</v>
      </c>
      <c r="E27" s="437" t="s">
        <v>310</v>
      </c>
      <c r="F27" s="437" t="s">
        <v>311</v>
      </c>
      <c r="G27" s="437" t="s">
        <v>312</v>
      </c>
      <c r="H27" s="419">
        <v>120</v>
      </c>
      <c r="I27" s="428" t="str">
        <f>IF(H27&lt;=2,'[5]Tabla probabilidad'!$B$5,IF(H27&lt;=24,'[5]Tabla probabilidad'!$B$6,IF(H27&lt;=500,'[5]Tabla probabilidad'!$B$7,IF(H27&lt;=5000,'[5]Tabla probabilidad'!$B$8,IF(H27&gt;5000,'[5]Tabla probabilidad'!$B$9)))))</f>
        <v>Media</v>
      </c>
      <c r="J27" s="431">
        <f>IF(H27&lt;=2,'[5]Tabla probabilidad'!$D$5,IF(H27&lt;=24,'[5]Tabla probabilidad'!$D$6,IF(H27&lt;=500,'[5]Tabla probabilidad'!$D$7,IF(H27&lt;=5000,'[5]Tabla probabilidad'!$D$8,IF(H27&gt;5000,'[5]Tabla probabilidad'!$D$9)))))</f>
        <v>0.6</v>
      </c>
      <c r="K27" s="419" t="s">
        <v>313</v>
      </c>
      <c r="L27" s="419" t="str">
        <f>IF(K27="El riesgo afecta la imagen de alguna área de la organización","Leve",IF(K27="El riesgo afecta la imagen de la entidad internamente, de conocimiento general, nivel interno, alta dirección, contratista y/o de provedores","Menor",IF(K27="El riesgo afecta la imagen de la entidad con algunos usuarios de relevancia frente al logro de los objetivos","Moderado",IF(K27="El riesgo afecta la imagen de de la entidad con efecto publicitario sostenido a nivel del sector justicia","Mayor",IF(K27="El riesgo afecta la imagen de la entidad a nivel nacional, con efecto publicitarios sostenible a nivel país","Catastrófico",IF(K27="Impacto que afecte la ejecución presupuestal en un valor ≥0,5%.","Leve",IF(K27="Impacto que afecte la ejecución presupuestal en un valor ≥1%.","Menor",IF(K27="Impacto que afecte la ejecución presupuestal en un valor ≥5%.","Moderado",IF(K27="Impacto que afecte la ejecución presupuestal en un valor ≥20%.","Mayor",IF(K27="Impacto que afecte la ejecución presupuestal en un valor ≥50%.","Catastrófico",IF(K27="Incumplimiento máximo del 5% de la meta planeada","Leve",IF(K27="Incumplimiento máximo del 15% de la meta planeada","Menor",IF(K27="Incumplimiento máximo del 20% de la meta planeada","Moderado",IF(K27="Incumplimiento máximo del 50% de la meta planeada","Mayor",IF(K27="Incumplimiento máximo del 80% de la meta planeada","Catastrófico",IF(K27="Cualquier afectación a la violacion de los derechos de los ciudadanos se considera con consecuencias altas","Mayor",IF(K27="Cualquier afectación a la violacion de los derechos de los ciudadanos se considera con consecuencias desastrosas","Catastrófico",IF(K27="Afecta la Prestación del Servicio de Administración de Justicia en 5%","Leve",IF(K27="Afecta la Prestación del Servicio de Administración de Justicia en 10%","Menor",IF(K27="Afecta la Prestación del Servicio de Administración de Justicia en 15%","Moderado",IF(K27="Afecta la Prestación del Servicio de Administración de Justicia en 20%","Mayor",IF(K27="Afecta la Prestación del Servicio de Administración de Justicia en más del 50%","Catastrófico",IF(K27="Cualquier acto indebido de los servidores judiciales genera altas consecuencias para la entidad","Mayor",IF(K27="Cualquier acto indebido de los servidores judiciales genera consecuencias desastrosas para la entidad","Catastrófico",IF(K27="Si el hecho llegara a presentarse, tendría consecuencias o efectos mínimos sobre la entidad","Leve",IF(K27="Si el hecho llegara a presentarse, tendría bajo impacto o efecto sobre la entidad","Menor",IF(K27="Si el hecho llegara a presentarse, tendría medianas consecuencias o efectos sobre la entidad","Moderado",IF(K27="Si el hecho llegara a presentarse, tendría altas consecuencias o efectos sobre la entidad","Mayor",IF(K27="Si el hecho llegara a presentarse, tendría desastrosas consecuencias o efectos sobre la entidad","Catastrófico")))))))))))))))))))))))))))))</f>
        <v>Moderado</v>
      </c>
      <c r="M27" s="419" t="str">
        <f>IF(K27="El riesgo afecta la imagen de alguna área de la organización","20%",IF(K27="El riesgo afecta la imagen de la entidad internamente, de conocimiento general, nivel interno, alta dirección, contratista y/o de provedores","40%",IF(K27="El riesgo afecta la imagen de la entidad con algunos usuarios de relevancia frente al logro de los objetivos","60%",IF(K27="El riesgo afecta la imagen de de la entidad con efecto publicitario sostenido a nivel del sector justicia","80%",IF(K27="El riesgo afecta la imagen de la entidad a nivel nacional, con efecto publicitarios sostenible a nivel país","100%",IF(K27="Impacto que afecte la ejecución presupuestal en un valor ≥0,5%.","20%",IF(K27="Impacto que afecte la ejecución presupuestal en un valor ≥1%.","40%",IF(K27="Impacto que afecte la ejecución presupuestal en un valor ≥5%.","60%",IF(K27="Impacto que afecte la ejecución presupuestal en un valor ≥20%.","80%",IF(K27="Impacto que afecte la ejecución presupuestal en un valor ≥50%.","100%",IF(K27="Incumplimiento máximo del 5% de la meta planeada","20%",IF(K27="Incumplimiento máximo del 15% de la meta planeada","40%",IF(K27="Incumplimiento máximo del 20% de la meta planeada","60%",IF(K27="Incumplimiento máximo del 50% de la meta planeada","80%",IF(K27="Incumplimiento máximo del 80% de la meta planeada","100%",IF(K27="Cualquier afectación a la violacion de los derechos de los ciudadanos se considera con consecuencias altas","80%",IF(K27="Cualquier afectación a la violacion de los derechos de los ciudadanos se considera con consecuencias desastrosas","100%",IF(K27="Afecta la Prestación del Servicio de Administración de Justicia en 5%","20%",IF(K27="Afecta la Prestación del Servicio de Administración de Justicia en 10%","40%",IF(K27="Afecta la Prestación del Servicio de Administración de Justicia en 15%","60%",IF(K27="Afecta la Prestación del Servicio de Administración de Justicia en 20%","80%",IF(K27="Afecta la Prestación del Servicio de Administración de Justicia en más del 50%","100%",IF(K27="Cualquier acto indebido de los servidores judiciales genera altas consecuencias para la entidad","80%",IF(K27="Cualquier acto indebido de los servidores judiciales genera consecuencias desastrosas para la entidad","100%",IF(K27="Si el hecho llegara a presentarse, tendría consecuencias o efectos mínimos sobre la entidad","20%",IF(K27="Si el hecho llegara a presentarse, tendría bajo impacto o efecto sobre la entidad","40%",IF(K27="Si el hecho llegara a presentarse, tendría medianas consecuencias o efectos sobre la entidad","60%",IF(K27="Si el hecho llegara a presentarse, tendría altas consecuencias o efectos sobre la entidad","80%",IF(K27="Si el hecho llegara a presentarse, tendría desastrosas consecuencias o efectos sobre la entidad","100%")))))))))))))))))))))))))))))</f>
        <v>60%</v>
      </c>
      <c r="N27" s="419" t="str">
        <f>VLOOKUP((I27&amp;L27),[5]Hoja1!$B$4:$C$28,2,0)</f>
        <v>Moderado</v>
      </c>
      <c r="O27" s="181">
        <v>1</v>
      </c>
      <c r="P27" s="187" t="s">
        <v>314</v>
      </c>
      <c r="Q27" s="181" t="str">
        <f t="shared" si="9"/>
        <v>Probabilidad</v>
      </c>
      <c r="R27" s="181" t="s">
        <v>258</v>
      </c>
      <c r="S27" s="181" t="s">
        <v>259</v>
      </c>
      <c r="T27" s="186">
        <f>VLOOKUP(R27&amp;S27,[5]Hoja1!$Q$4:$R$9,2,0)</f>
        <v>0.45</v>
      </c>
      <c r="U27" s="181" t="s">
        <v>265</v>
      </c>
      <c r="V27" s="181" t="s">
        <v>261</v>
      </c>
      <c r="W27" s="181" t="s">
        <v>266</v>
      </c>
      <c r="X27" s="186">
        <f t="shared" si="7"/>
        <v>0</v>
      </c>
      <c r="Y27" s="186" t="str">
        <f>IF(Z27&lt;=20%,'[5]Tabla probabilidad'!$B$5,IF(Z27&lt;=40%,'[5]Tabla probabilidad'!$B$6,IF(Z27&lt;=60%,'[5]Tabla probabilidad'!$B$7,IF(Z27&lt;=80%,'[5]Tabla probabilidad'!$B$8,IF(Z27&lt;=100%,'[5]Tabla probabilidad'!$B$9)))))</f>
        <v>Muy Baja</v>
      </c>
      <c r="Z27" s="186">
        <f>IF(R27="Preventivo",(J22-(J22*T27)),IF(R27="Detectivo",(J22-(J22*T27)),IF(R27="Correctivo",(J22))))</f>
        <v>0</v>
      </c>
      <c r="AA27" s="431"/>
      <c r="AB27" s="431"/>
      <c r="AC27" s="186" t="str">
        <f t="shared" si="1"/>
        <v>Leve</v>
      </c>
      <c r="AD27" s="186">
        <f t="shared" si="8"/>
        <v>0</v>
      </c>
      <c r="AE27" s="431"/>
      <c r="AF27" s="431"/>
      <c r="AG27" s="419"/>
      <c r="AH27" s="419"/>
      <c r="AI27" s="434"/>
      <c r="AJ27" s="434"/>
      <c r="AK27" s="434"/>
      <c r="AL27" s="434"/>
      <c r="AM27" s="434"/>
      <c r="AN27" s="419"/>
      <c r="AO27" s="182"/>
      <c r="AP27" s="182"/>
      <c r="AQ27" s="182"/>
      <c r="AR27" s="182"/>
      <c r="AS27" s="182"/>
      <c r="AT27" s="182"/>
      <c r="AU27" s="182"/>
      <c r="AV27" s="182"/>
      <c r="AW27" s="182"/>
      <c r="AX27" s="182"/>
      <c r="AY27" s="182"/>
      <c r="AZ27" s="182"/>
      <c r="BA27" s="182"/>
      <c r="BB27" s="182"/>
      <c r="BC27" s="182"/>
      <c r="BD27" s="182"/>
      <c r="BE27" s="182"/>
      <c r="BF27" s="182"/>
      <c r="BG27" s="182"/>
      <c r="BH27" s="182"/>
      <c r="BI27" s="182"/>
      <c r="BJ27" s="182"/>
      <c r="BK27" s="182"/>
      <c r="BL27" s="182"/>
      <c r="BM27" s="182"/>
      <c r="BN27" s="182"/>
      <c r="BO27" s="182"/>
      <c r="BP27" s="182"/>
      <c r="BQ27" s="182"/>
      <c r="BR27" s="182"/>
      <c r="BS27" s="182"/>
      <c r="BT27" s="182"/>
      <c r="BU27" s="182"/>
      <c r="BV27" s="182"/>
      <c r="BW27" s="182"/>
      <c r="BX27" s="182"/>
      <c r="BY27" s="182"/>
      <c r="BZ27" s="182"/>
      <c r="CA27" s="182"/>
      <c r="CB27" s="182"/>
      <c r="CC27" s="182"/>
      <c r="CD27" s="182"/>
      <c r="CE27" s="182"/>
      <c r="CF27" s="182"/>
      <c r="CG27" s="182"/>
      <c r="CH27" s="182"/>
      <c r="CI27" s="182"/>
      <c r="CJ27" s="182"/>
      <c r="CK27" s="182"/>
      <c r="CL27" s="182"/>
      <c r="CM27" s="182"/>
      <c r="CN27" s="182"/>
      <c r="CO27" s="182"/>
      <c r="CP27" s="182"/>
      <c r="CQ27" s="182"/>
      <c r="CR27" s="182"/>
      <c r="CS27" s="182"/>
      <c r="CT27" s="182"/>
      <c r="CU27" s="182"/>
      <c r="CV27" s="182"/>
      <c r="CW27" s="182"/>
      <c r="CX27" s="182"/>
      <c r="CY27" s="182"/>
      <c r="CZ27" s="182"/>
      <c r="DA27" s="182"/>
      <c r="DB27" s="182"/>
      <c r="DC27" s="182"/>
      <c r="DD27" s="182"/>
      <c r="DE27" s="182"/>
      <c r="DF27" s="182"/>
      <c r="DG27" s="182"/>
      <c r="DH27" s="182"/>
      <c r="DI27" s="182"/>
      <c r="DJ27" s="182"/>
      <c r="DK27" s="182"/>
      <c r="DL27" s="182"/>
      <c r="DM27" s="182"/>
      <c r="DN27" s="182"/>
      <c r="DO27" s="182"/>
      <c r="DP27" s="182"/>
      <c r="DQ27" s="182"/>
      <c r="DR27" s="182"/>
      <c r="DS27" s="182"/>
      <c r="DT27" s="182"/>
      <c r="DU27" s="182"/>
      <c r="DV27" s="182"/>
      <c r="DW27" s="182"/>
      <c r="DX27" s="182"/>
      <c r="DY27" s="182"/>
      <c r="DZ27" s="182"/>
      <c r="EA27" s="182"/>
      <c r="EB27" s="182"/>
      <c r="EC27" s="182"/>
      <c r="ED27" s="182"/>
      <c r="EE27" s="182"/>
      <c r="EF27" s="182"/>
      <c r="EG27" s="182"/>
      <c r="EH27" s="182"/>
      <c r="EI27" s="182"/>
      <c r="EJ27" s="182"/>
      <c r="EK27" s="182"/>
      <c r="EL27" s="182"/>
      <c r="EM27" s="182"/>
      <c r="EN27" s="182"/>
      <c r="EO27" s="182"/>
      <c r="EP27" s="182"/>
      <c r="EQ27" s="182"/>
      <c r="ER27" s="182"/>
      <c r="ES27" s="182"/>
      <c r="ET27" s="182"/>
      <c r="EU27" s="182"/>
      <c r="EV27" s="182"/>
      <c r="EW27" s="182"/>
      <c r="EX27" s="182"/>
      <c r="EY27" s="182"/>
      <c r="EZ27" s="182"/>
      <c r="FA27" s="182"/>
      <c r="FB27" s="182"/>
      <c r="FC27" s="182"/>
      <c r="FD27" s="182"/>
      <c r="FE27" s="182"/>
      <c r="FF27" s="182"/>
      <c r="FG27" s="182"/>
      <c r="FH27" s="182"/>
      <c r="FI27" s="182"/>
      <c r="FJ27" s="182"/>
      <c r="FK27" s="182"/>
      <c r="FL27" s="182"/>
      <c r="FM27" s="182"/>
      <c r="FN27" s="182"/>
      <c r="FO27" s="182"/>
      <c r="FP27" s="182"/>
      <c r="FQ27" s="182"/>
      <c r="FR27" s="182"/>
      <c r="FS27" s="182"/>
      <c r="FT27" s="182"/>
      <c r="FU27" s="182"/>
      <c r="FV27" s="182"/>
      <c r="FW27" s="182"/>
      <c r="FX27" s="182"/>
      <c r="FY27" s="182"/>
      <c r="FZ27" s="182"/>
      <c r="GA27" s="182"/>
      <c r="GB27" s="182"/>
      <c r="GC27" s="182"/>
      <c r="GD27" s="182"/>
      <c r="GE27" s="182"/>
      <c r="GF27" s="182"/>
      <c r="GG27" s="182"/>
      <c r="GH27" s="182"/>
      <c r="GI27" s="182"/>
      <c r="GJ27" s="182"/>
      <c r="GK27" s="182"/>
      <c r="GL27" s="182"/>
      <c r="GM27" s="182"/>
      <c r="GN27" s="182"/>
      <c r="GO27" s="182"/>
      <c r="GP27" s="182"/>
      <c r="GQ27" s="182"/>
      <c r="GR27" s="182"/>
      <c r="GS27" s="182"/>
      <c r="GT27" s="182"/>
      <c r="GU27" s="182"/>
      <c r="GV27" s="182"/>
      <c r="GW27" s="182"/>
      <c r="GX27" s="182"/>
      <c r="GY27" s="182"/>
      <c r="GZ27" s="182"/>
      <c r="HA27" s="182"/>
      <c r="HB27" s="182"/>
      <c r="HC27" s="182"/>
      <c r="HD27" s="182"/>
      <c r="HE27" s="182"/>
      <c r="HF27" s="182"/>
      <c r="HG27" s="182"/>
      <c r="HH27" s="182"/>
      <c r="HI27" s="182"/>
      <c r="HJ27" s="182"/>
      <c r="HK27" s="182"/>
      <c r="HL27" s="182"/>
      <c r="HM27" s="182"/>
      <c r="HN27" s="182"/>
      <c r="HO27" s="182"/>
      <c r="HP27" s="182"/>
      <c r="HQ27" s="182"/>
      <c r="HR27" s="182"/>
      <c r="HS27" s="182"/>
      <c r="HT27" s="182"/>
      <c r="HU27" s="182"/>
      <c r="HV27" s="182"/>
      <c r="HW27" s="182"/>
      <c r="HX27" s="182"/>
      <c r="HY27" s="182"/>
      <c r="HZ27" s="182"/>
      <c r="IA27" s="182"/>
      <c r="IB27" s="182"/>
      <c r="IC27" s="182"/>
      <c r="ID27" s="182"/>
      <c r="IE27" s="182"/>
      <c r="IF27" s="182"/>
      <c r="IG27" s="182"/>
      <c r="IH27" s="182"/>
      <c r="II27" s="182"/>
      <c r="IJ27" s="182"/>
      <c r="IK27" s="182"/>
      <c r="IL27" s="182"/>
      <c r="IM27" s="182"/>
      <c r="IN27" s="182"/>
      <c r="IO27" s="182"/>
      <c r="IP27" s="182"/>
      <c r="IQ27" s="182"/>
      <c r="IR27" s="182"/>
      <c r="IS27" s="182"/>
      <c r="IT27" s="182"/>
      <c r="IU27" s="182"/>
      <c r="IV27" s="182"/>
      <c r="IW27" s="182"/>
      <c r="IX27" s="182"/>
      <c r="IY27" s="182"/>
      <c r="IZ27" s="182"/>
      <c r="JA27" s="182"/>
      <c r="JB27" s="182"/>
      <c r="JC27" s="182"/>
      <c r="JD27" s="182"/>
      <c r="JE27" s="182"/>
      <c r="JF27" s="182"/>
      <c r="JG27" s="182"/>
      <c r="JH27" s="182"/>
      <c r="JI27" s="182"/>
      <c r="JJ27" s="182"/>
      <c r="JK27" s="182"/>
      <c r="JL27" s="182"/>
      <c r="JM27" s="182"/>
      <c r="JN27" s="182"/>
      <c r="JO27" s="182"/>
      <c r="JP27" s="182"/>
      <c r="JQ27" s="182"/>
      <c r="JR27" s="182"/>
      <c r="JS27" s="182"/>
      <c r="JT27" s="182"/>
      <c r="JU27" s="182"/>
      <c r="JV27" s="182"/>
      <c r="JW27" s="182"/>
      <c r="JX27" s="182"/>
      <c r="JY27" s="182"/>
      <c r="JZ27" s="182"/>
      <c r="KA27" s="182"/>
      <c r="KB27" s="182"/>
      <c r="KC27" s="182"/>
      <c r="KD27" s="182"/>
      <c r="KE27" s="182"/>
      <c r="KF27" s="182"/>
      <c r="KG27" s="182"/>
      <c r="KH27" s="182"/>
      <c r="KI27" s="182"/>
      <c r="KJ27" s="182"/>
      <c r="KK27" s="182"/>
      <c r="KL27" s="182"/>
    </row>
    <row r="28" spans="1:298" s="183" customFormat="1" ht="84.75" customHeight="1">
      <c r="A28" s="363"/>
      <c r="B28" s="363"/>
      <c r="C28" s="437"/>
      <c r="D28" s="363"/>
      <c r="E28" s="437"/>
      <c r="F28" s="437"/>
      <c r="G28" s="437"/>
      <c r="H28" s="420"/>
      <c r="I28" s="429"/>
      <c r="J28" s="432"/>
      <c r="K28" s="420"/>
      <c r="L28" s="420"/>
      <c r="M28" s="420"/>
      <c r="N28" s="420"/>
      <c r="O28" s="181">
        <v>2</v>
      </c>
      <c r="P28" s="187" t="s">
        <v>315</v>
      </c>
      <c r="Q28" s="181" t="str">
        <f t="shared" si="9"/>
        <v>Probabilidad</v>
      </c>
      <c r="R28" s="181" t="s">
        <v>258</v>
      </c>
      <c r="S28" s="181" t="s">
        <v>259</v>
      </c>
      <c r="T28" s="186">
        <f>VLOOKUP(R28&amp;S28,[5]Hoja1!$Q$4:$R$9,2,0)</f>
        <v>0.45</v>
      </c>
      <c r="U28" s="181" t="s">
        <v>265</v>
      </c>
      <c r="V28" s="181" t="s">
        <v>261</v>
      </c>
      <c r="W28" s="181" t="s">
        <v>266</v>
      </c>
      <c r="X28" s="186">
        <f>IF(Q28="Probabilidad",($J$35*T28),IF(Q28="Impacto"," "))</f>
        <v>0</v>
      </c>
      <c r="Y28" s="186" t="str">
        <f>IF(Z28&lt;=20%,'[5]Tabla probabilidad'!$B$5,IF(Z28&lt;=40%,'[5]Tabla probabilidad'!$B$6,IF(Z28&lt;=60%,'[5]Tabla probabilidad'!$B$7,IF(Z28&lt;=80%,'[5]Tabla probabilidad'!$B$8,IF(Z28&lt;=100%,'[5]Tabla probabilidad'!$B$9)))))</f>
        <v>Muy Baja</v>
      </c>
      <c r="Z28" s="186">
        <f>IF(R28="Preventivo",(J28-(J28*T28)),IF(R28="Detectivo",(J28-(J28*T28)),IF(R28="Correctivo",(J28))))</f>
        <v>0</v>
      </c>
      <c r="AA28" s="432" t="str">
        <f>IF(AB28&lt;=20%,'[5]Tabla probabilidad'!$B$5,IF(AB28&lt;=40%,'[5]Tabla probabilidad'!$B$6,IF(AB28&lt;=60%,'[5]Tabla probabilidad'!$B$7,IF(AB28&lt;=80%,'[5]Tabla probabilidad'!$B$8,IF(AB28&lt;=100%,'[5]Tabla probabilidad'!$B$9)))))</f>
        <v>Muy Baja</v>
      </c>
      <c r="AB28" s="432">
        <f>AVERAGE(Z28:Z31)</f>
        <v>0</v>
      </c>
      <c r="AC28" s="186" t="str">
        <f t="shared" si="1"/>
        <v>Leve</v>
      </c>
      <c r="AD28" s="186">
        <f>IF(Q28="Probabilidad",(($M$35-0)),IF(Q28="Impacto",($M$35-($M$35*T28))))</f>
        <v>0</v>
      </c>
      <c r="AE28" s="432" t="str">
        <f>IF(AF28&lt;=20%,"Leve",IF(AF28&lt;=40%,"Menor",IF(AF28&lt;=60%,"Moderado",IF(AF28&lt;=80%,"Mayor",IF(AF28&lt;=100%,"Catastrófico")))))</f>
        <v>Leve</v>
      </c>
      <c r="AF28" s="432">
        <f>AVERAGE(AD28:AD31)</f>
        <v>0</v>
      </c>
      <c r="AG28" s="420" t="str">
        <f>VLOOKUP(AA28&amp;AE28,[5]Hoja1!$B$4:$C$28,2,0)</f>
        <v>Bajo</v>
      </c>
      <c r="AH28" s="420" t="s">
        <v>302</v>
      </c>
      <c r="AI28" s="435"/>
      <c r="AJ28" s="435"/>
      <c r="AK28" s="435"/>
      <c r="AL28" s="435"/>
      <c r="AM28" s="435"/>
      <c r="AN28" s="420"/>
      <c r="AO28" s="182"/>
      <c r="AP28" s="182"/>
      <c r="AQ28" s="182"/>
      <c r="AR28" s="182"/>
      <c r="AS28" s="182"/>
      <c r="AT28" s="182"/>
      <c r="AU28" s="182"/>
      <c r="AV28" s="182"/>
      <c r="AW28" s="182"/>
      <c r="AX28" s="182"/>
      <c r="AY28" s="182"/>
      <c r="AZ28" s="182"/>
      <c r="BA28" s="182"/>
      <c r="BB28" s="182"/>
      <c r="BC28" s="182"/>
      <c r="BD28" s="182"/>
      <c r="BE28" s="182"/>
      <c r="BF28" s="182"/>
      <c r="BG28" s="182"/>
      <c r="BH28" s="182"/>
      <c r="BI28" s="182"/>
      <c r="BJ28" s="182"/>
      <c r="BK28" s="182"/>
      <c r="BL28" s="182"/>
      <c r="BM28" s="182"/>
      <c r="BN28" s="182"/>
      <c r="BO28" s="182"/>
      <c r="BP28" s="182"/>
      <c r="BQ28" s="182"/>
      <c r="BR28" s="182"/>
      <c r="BS28" s="182"/>
      <c r="BT28" s="182"/>
      <c r="BU28" s="182"/>
      <c r="BV28" s="182"/>
      <c r="BW28" s="182"/>
      <c r="BX28" s="182"/>
      <c r="BY28" s="182"/>
      <c r="BZ28" s="182"/>
      <c r="CA28" s="182"/>
      <c r="CB28" s="182"/>
      <c r="CC28" s="182"/>
      <c r="CD28" s="182"/>
      <c r="CE28" s="182"/>
      <c r="CF28" s="182"/>
      <c r="CG28" s="182"/>
      <c r="CH28" s="182"/>
      <c r="CI28" s="182"/>
      <c r="CJ28" s="182"/>
      <c r="CK28" s="182"/>
      <c r="CL28" s="182"/>
      <c r="CM28" s="182"/>
      <c r="CN28" s="182"/>
      <c r="CO28" s="182"/>
      <c r="CP28" s="182"/>
      <c r="CQ28" s="182"/>
      <c r="CR28" s="182"/>
      <c r="CS28" s="182"/>
      <c r="CT28" s="182"/>
      <c r="CU28" s="182"/>
      <c r="CV28" s="182"/>
      <c r="CW28" s="182"/>
      <c r="CX28" s="182"/>
      <c r="CY28" s="182"/>
      <c r="CZ28" s="182"/>
      <c r="DA28" s="182"/>
      <c r="DB28" s="182"/>
      <c r="DC28" s="182"/>
      <c r="DD28" s="182"/>
      <c r="DE28" s="182"/>
      <c r="DF28" s="182"/>
      <c r="DG28" s="182"/>
      <c r="DH28" s="182"/>
      <c r="DI28" s="182"/>
      <c r="DJ28" s="182"/>
      <c r="DK28" s="182"/>
      <c r="DL28" s="182"/>
      <c r="DM28" s="182"/>
      <c r="DN28" s="182"/>
      <c r="DO28" s="182"/>
      <c r="DP28" s="182"/>
      <c r="DQ28" s="182"/>
      <c r="DR28" s="182"/>
      <c r="DS28" s="182"/>
      <c r="DT28" s="182"/>
      <c r="DU28" s="182"/>
      <c r="DV28" s="182"/>
      <c r="DW28" s="182"/>
      <c r="DX28" s="182"/>
      <c r="DY28" s="182"/>
      <c r="DZ28" s="182"/>
      <c r="EA28" s="182"/>
      <c r="EB28" s="182"/>
      <c r="EC28" s="182"/>
      <c r="ED28" s="182"/>
      <c r="EE28" s="182"/>
      <c r="EF28" s="182"/>
      <c r="EG28" s="182"/>
      <c r="EH28" s="182"/>
      <c r="EI28" s="182"/>
      <c r="EJ28" s="182"/>
      <c r="EK28" s="182"/>
      <c r="EL28" s="182"/>
      <c r="EM28" s="182"/>
      <c r="EN28" s="182"/>
      <c r="EO28" s="182"/>
      <c r="EP28" s="182"/>
      <c r="EQ28" s="182"/>
      <c r="ER28" s="182"/>
      <c r="ES28" s="182"/>
      <c r="ET28" s="182"/>
      <c r="EU28" s="182"/>
      <c r="EV28" s="182"/>
      <c r="EW28" s="182"/>
      <c r="EX28" s="182"/>
      <c r="EY28" s="182"/>
      <c r="EZ28" s="182"/>
      <c r="FA28" s="182"/>
      <c r="FB28" s="182"/>
      <c r="FC28" s="182"/>
      <c r="FD28" s="182"/>
      <c r="FE28" s="182"/>
      <c r="FF28" s="182"/>
      <c r="FG28" s="182"/>
      <c r="FH28" s="182"/>
      <c r="FI28" s="182"/>
      <c r="FJ28" s="182"/>
      <c r="FK28" s="182"/>
      <c r="FL28" s="182"/>
      <c r="FM28" s="182"/>
      <c r="FN28" s="182"/>
      <c r="FO28" s="182"/>
      <c r="FP28" s="182"/>
      <c r="FQ28" s="182"/>
      <c r="FR28" s="182"/>
      <c r="FS28" s="182"/>
      <c r="FT28" s="182"/>
      <c r="FU28" s="182"/>
      <c r="FV28" s="182"/>
      <c r="FW28" s="182"/>
      <c r="FX28" s="182"/>
      <c r="FY28" s="182"/>
      <c r="FZ28" s="182"/>
      <c r="GA28" s="182"/>
      <c r="GB28" s="182"/>
      <c r="GC28" s="182"/>
      <c r="GD28" s="182"/>
      <c r="GE28" s="182"/>
      <c r="GF28" s="182"/>
      <c r="GG28" s="182"/>
      <c r="GH28" s="182"/>
      <c r="GI28" s="182"/>
      <c r="GJ28" s="182"/>
      <c r="GK28" s="182"/>
      <c r="GL28" s="182"/>
      <c r="GM28" s="182"/>
      <c r="GN28" s="182"/>
      <c r="GO28" s="182"/>
      <c r="GP28" s="182"/>
      <c r="GQ28" s="182"/>
      <c r="GR28" s="182"/>
      <c r="GS28" s="182"/>
      <c r="GT28" s="182"/>
      <c r="GU28" s="182"/>
      <c r="GV28" s="182"/>
      <c r="GW28" s="182"/>
      <c r="GX28" s="182"/>
      <c r="GY28" s="182"/>
      <c r="GZ28" s="182"/>
      <c r="HA28" s="182"/>
      <c r="HB28" s="182"/>
      <c r="HC28" s="182"/>
      <c r="HD28" s="182"/>
      <c r="HE28" s="182"/>
      <c r="HF28" s="182"/>
      <c r="HG28" s="182"/>
      <c r="HH28" s="182"/>
      <c r="HI28" s="182"/>
      <c r="HJ28" s="182"/>
      <c r="HK28" s="182"/>
      <c r="HL28" s="182"/>
      <c r="HM28" s="182"/>
      <c r="HN28" s="182"/>
      <c r="HO28" s="182"/>
      <c r="HP28" s="182"/>
      <c r="HQ28" s="182"/>
      <c r="HR28" s="182"/>
      <c r="HS28" s="182"/>
      <c r="HT28" s="182"/>
      <c r="HU28" s="182"/>
      <c r="HV28" s="182"/>
      <c r="HW28" s="182"/>
      <c r="HX28" s="182"/>
      <c r="HY28" s="182"/>
      <c r="HZ28" s="182"/>
      <c r="IA28" s="182"/>
      <c r="IB28" s="182"/>
      <c r="IC28" s="182"/>
      <c r="ID28" s="182"/>
      <c r="IE28" s="182"/>
      <c r="IF28" s="182"/>
      <c r="IG28" s="182"/>
      <c r="IH28" s="182"/>
      <c r="II28" s="182"/>
      <c r="IJ28" s="182"/>
      <c r="IK28" s="182"/>
      <c r="IL28" s="182"/>
      <c r="IM28" s="182"/>
      <c r="IN28" s="182"/>
      <c r="IO28" s="182"/>
      <c r="IP28" s="182"/>
      <c r="IQ28" s="182"/>
      <c r="IR28" s="182"/>
      <c r="IS28" s="182"/>
      <c r="IT28" s="182"/>
      <c r="IU28" s="182"/>
      <c r="IV28" s="182"/>
      <c r="IW28" s="182"/>
      <c r="IX28" s="182"/>
      <c r="IY28" s="182"/>
      <c r="IZ28" s="182"/>
      <c r="JA28" s="182"/>
      <c r="JB28" s="182"/>
      <c r="JC28" s="182"/>
      <c r="JD28" s="182"/>
      <c r="JE28" s="182"/>
      <c r="JF28" s="182"/>
      <c r="JG28" s="182"/>
      <c r="JH28" s="182"/>
      <c r="JI28" s="182"/>
      <c r="JJ28" s="182"/>
      <c r="JK28" s="182"/>
      <c r="JL28" s="182"/>
      <c r="JM28" s="182"/>
      <c r="JN28" s="182"/>
      <c r="JO28" s="182"/>
      <c r="JP28" s="182"/>
      <c r="JQ28" s="182"/>
      <c r="JR28" s="182"/>
      <c r="JS28" s="182"/>
      <c r="JT28" s="182"/>
      <c r="JU28" s="182"/>
      <c r="JV28" s="182"/>
      <c r="JW28" s="182"/>
      <c r="JX28" s="182"/>
      <c r="JY28" s="182"/>
      <c r="JZ28" s="182"/>
      <c r="KA28" s="182"/>
      <c r="KB28" s="182"/>
      <c r="KC28" s="182"/>
      <c r="KD28" s="182"/>
      <c r="KE28" s="182"/>
      <c r="KF28" s="182"/>
      <c r="KG28" s="182"/>
      <c r="KH28" s="182"/>
      <c r="KI28" s="182"/>
      <c r="KJ28" s="182"/>
      <c r="KK28" s="182"/>
      <c r="KL28" s="182"/>
    </row>
    <row r="29" spans="1:298" s="183" customFormat="1" ht="47.45" customHeight="1">
      <c r="A29" s="363"/>
      <c r="B29" s="363"/>
      <c r="C29" s="437"/>
      <c r="D29" s="363"/>
      <c r="E29" s="437"/>
      <c r="F29" s="437"/>
      <c r="G29" s="437"/>
      <c r="H29" s="420"/>
      <c r="I29" s="429"/>
      <c r="J29" s="432"/>
      <c r="K29" s="420"/>
      <c r="L29" s="420"/>
      <c r="M29" s="420"/>
      <c r="N29" s="420"/>
      <c r="O29" s="181">
        <v>3</v>
      </c>
      <c r="P29" s="187" t="s">
        <v>316</v>
      </c>
      <c r="Q29" s="181" t="str">
        <f t="shared" si="9"/>
        <v>Probabilidad</v>
      </c>
      <c r="R29" s="181" t="s">
        <v>293</v>
      </c>
      <c r="S29" s="181" t="s">
        <v>259</v>
      </c>
      <c r="T29" s="186">
        <f>VLOOKUP(R29&amp;S29,[5]Hoja1!$Q$4:$R$9,2,0)</f>
        <v>0.35</v>
      </c>
      <c r="U29" s="181" t="s">
        <v>265</v>
      </c>
      <c r="V29" s="181" t="s">
        <v>261</v>
      </c>
      <c r="W29" s="181" t="s">
        <v>266</v>
      </c>
      <c r="X29" s="186">
        <f>IF(Q29="Probabilidad",($J$35*T29),IF(Q29="Impacto"," "))</f>
        <v>0</v>
      </c>
      <c r="Y29" s="186" t="str">
        <f>IF(Z29&lt;=20%,'[5]Tabla probabilidad'!$B$5,IF(Z29&lt;=40%,'[5]Tabla probabilidad'!$B$6,IF(Z29&lt;=60%,'[5]Tabla probabilidad'!$B$7,IF(Z29&lt;=80%,'[5]Tabla probabilidad'!$B$8,IF(Z29&lt;=100%,'[5]Tabla probabilidad'!$B$9)))))</f>
        <v>Muy Baja</v>
      </c>
      <c r="Z29" s="186">
        <f>IF(R29="Preventivo",(J28-(J28*T29)),IF(R29="Detectivo",(J28-(J28*T29)),IF(R29="Correctivo",(J28))))</f>
        <v>0</v>
      </c>
      <c r="AA29" s="432"/>
      <c r="AB29" s="432"/>
      <c r="AC29" s="186" t="str">
        <f t="shared" si="1"/>
        <v>Leve</v>
      </c>
      <c r="AD29" s="186">
        <f>IF(Q29="Probabilidad",(($M$35-0)),IF(Q29="Impacto",($M$35-($M$35*T29))))</f>
        <v>0</v>
      </c>
      <c r="AE29" s="432"/>
      <c r="AF29" s="432"/>
      <c r="AG29" s="420"/>
      <c r="AH29" s="420"/>
      <c r="AI29" s="435"/>
      <c r="AJ29" s="435"/>
      <c r="AK29" s="435"/>
      <c r="AL29" s="435"/>
      <c r="AM29" s="435"/>
      <c r="AN29" s="420"/>
      <c r="AO29" s="182"/>
      <c r="AP29" s="182"/>
      <c r="AQ29" s="182"/>
      <c r="AR29" s="182"/>
      <c r="AS29" s="182"/>
      <c r="AT29" s="182"/>
      <c r="AU29" s="182"/>
      <c r="AV29" s="182"/>
      <c r="AW29" s="182"/>
      <c r="AX29" s="182"/>
      <c r="AY29" s="182"/>
      <c r="AZ29" s="182"/>
      <c r="BA29" s="182"/>
      <c r="BB29" s="182"/>
      <c r="BC29" s="182"/>
      <c r="BD29" s="182"/>
      <c r="BE29" s="182"/>
      <c r="BF29" s="182"/>
      <c r="BG29" s="182"/>
      <c r="BH29" s="182"/>
      <c r="BI29" s="182"/>
      <c r="BJ29" s="182"/>
      <c r="BK29" s="182"/>
      <c r="BL29" s="182"/>
      <c r="BM29" s="182"/>
      <c r="BN29" s="182"/>
      <c r="BO29" s="182"/>
      <c r="BP29" s="182"/>
      <c r="BQ29" s="182"/>
      <c r="BR29" s="182"/>
      <c r="BS29" s="182"/>
      <c r="BT29" s="182"/>
      <c r="BU29" s="182"/>
      <c r="BV29" s="182"/>
      <c r="BW29" s="182"/>
      <c r="BX29" s="182"/>
      <c r="BY29" s="182"/>
      <c r="BZ29" s="182"/>
      <c r="CA29" s="182"/>
      <c r="CB29" s="182"/>
      <c r="CC29" s="182"/>
      <c r="CD29" s="182"/>
      <c r="CE29" s="182"/>
      <c r="CF29" s="182"/>
      <c r="CG29" s="182"/>
      <c r="CH29" s="182"/>
      <c r="CI29" s="182"/>
      <c r="CJ29" s="182"/>
      <c r="CK29" s="182"/>
      <c r="CL29" s="182"/>
      <c r="CM29" s="182"/>
      <c r="CN29" s="182"/>
      <c r="CO29" s="182"/>
      <c r="CP29" s="182"/>
      <c r="CQ29" s="182"/>
      <c r="CR29" s="182"/>
      <c r="CS29" s="182"/>
      <c r="CT29" s="182"/>
      <c r="CU29" s="182"/>
      <c r="CV29" s="182"/>
      <c r="CW29" s="182"/>
      <c r="CX29" s="182"/>
      <c r="CY29" s="182"/>
      <c r="CZ29" s="182"/>
      <c r="DA29" s="182"/>
      <c r="DB29" s="182"/>
      <c r="DC29" s="182"/>
      <c r="DD29" s="182"/>
      <c r="DE29" s="182"/>
      <c r="DF29" s="182"/>
      <c r="DG29" s="182"/>
      <c r="DH29" s="182"/>
      <c r="DI29" s="182"/>
      <c r="DJ29" s="182"/>
      <c r="DK29" s="182"/>
      <c r="DL29" s="182"/>
      <c r="DM29" s="182"/>
      <c r="DN29" s="182"/>
      <c r="DO29" s="182"/>
      <c r="DP29" s="182"/>
      <c r="DQ29" s="182"/>
      <c r="DR29" s="182"/>
      <c r="DS29" s="182"/>
      <c r="DT29" s="182"/>
      <c r="DU29" s="182"/>
      <c r="DV29" s="182"/>
      <c r="DW29" s="182"/>
      <c r="DX29" s="182"/>
      <c r="DY29" s="182"/>
      <c r="DZ29" s="182"/>
      <c r="EA29" s="182"/>
      <c r="EB29" s="182"/>
      <c r="EC29" s="182"/>
      <c r="ED29" s="182"/>
      <c r="EE29" s="182"/>
      <c r="EF29" s="182"/>
      <c r="EG29" s="182"/>
      <c r="EH29" s="182"/>
      <c r="EI29" s="182"/>
      <c r="EJ29" s="182"/>
      <c r="EK29" s="182"/>
      <c r="EL29" s="182"/>
      <c r="EM29" s="182"/>
      <c r="EN29" s="182"/>
      <c r="EO29" s="182"/>
      <c r="EP29" s="182"/>
      <c r="EQ29" s="182"/>
      <c r="ER29" s="182"/>
      <c r="ES29" s="182"/>
      <c r="ET29" s="182"/>
      <c r="EU29" s="182"/>
      <c r="EV29" s="182"/>
      <c r="EW29" s="182"/>
      <c r="EX29" s="182"/>
      <c r="EY29" s="182"/>
      <c r="EZ29" s="182"/>
      <c r="FA29" s="182"/>
      <c r="FB29" s="182"/>
      <c r="FC29" s="182"/>
      <c r="FD29" s="182"/>
      <c r="FE29" s="182"/>
      <c r="FF29" s="182"/>
      <c r="FG29" s="182"/>
      <c r="FH29" s="182"/>
      <c r="FI29" s="182"/>
      <c r="FJ29" s="182"/>
      <c r="FK29" s="182"/>
      <c r="FL29" s="182"/>
      <c r="FM29" s="182"/>
      <c r="FN29" s="182"/>
      <c r="FO29" s="182"/>
      <c r="FP29" s="182"/>
      <c r="FQ29" s="182"/>
      <c r="FR29" s="182"/>
      <c r="FS29" s="182"/>
      <c r="FT29" s="182"/>
      <c r="FU29" s="182"/>
      <c r="FV29" s="182"/>
      <c r="FW29" s="182"/>
      <c r="FX29" s="182"/>
      <c r="FY29" s="182"/>
      <c r="FZ29" s="182"/>
      <c r="GA29" s="182"/>
      <c r="GB29" s="182"/>
      <c r="GC29" s="182"/>
      <c r="GD29" s="182"/>
      <c r="GE29" s="182"/>
      <c r="GF29" s="182"/>
      <c r="GG29" s="182"/>
      <c r="GH29" s="182"/>
      <c r="GI29" s="182"/>
      <c r="GJ29" s="182"/>
      <c r="GK29" s="182"/>
      <c r="GL29" s="182"/>
      <c r="GM29" s="182"/>
      <c r="GN29" s="182"/>
      <c r="GO29" s="182"/>
      <c r="GP29" s="182"/>
      <c r="GQ29" s="182"/>
      <c r="GR29" s="182"/>
      <c r="GS29" s="182"/>
      <c r="GT29" s="182"/>
      <c r="GU29" s="182"/>
      <c r="GV29" s="182"/>
      <c r="GW29" s="182"/>
      <c r="GX29" s="182"/>
      <c r="GY29" s="182"/>
      <c r="GZ29" s="182"/>
      <c r="HA29" s="182"/>
      <c r="HB29" s="182"/>
      <c r="HC29" s="182"/>
      <c r="HD29" s="182"/>
      <c r="HE29" s="182"/>
      <c r="HF29" s="182"/>
      <c r="HG29" s="182"/>
      <c r="HH29" s="182"/>
      <c r="HI29" s="182"/>
      <c r="HJ29" s="182"/>
      <c r="HK29" s="182"/>
      <c r="HL29" s="182"/>
      <c r="HM29" s="182"/>
      <c r="HN29" s="182"/>
      <c r="HO29" s="182"/>
      <c r="HP29" s="182"/>
      <c r="HQ29" s="182"/>
      <c r="HR29" s="182"/>
      <c r="HS29" s="182"/>
      <c r="HT29" s="182"/>
      <c r="HU29" s="182"/>
      <c r="HV29" s="182"/>
      <c r="HW29" s="182"/>
      <c r="HX29" s="182"/>
      <c r="HY29" s="182"/>
      <c r="HZ29" s="182"/>
      <c r="IA29" s="182"/>
      <c r="IB29" s="182"/>
      <c r="IC29" s="182"/>
      <c r="ID29" s="182"/>
      <c r="IE29" s="182"/>
      <c r="IF29" s="182"/>
      <c r="IG29" s="182"/>
      <c r="IH29" s="182"/>
      <c r="II29" s="182"/>
      <c r="IJ29" s="182"/>
      <c r="IK29" s="182"/>
      <c r="IL29" s="182"/>
      <c r="IM29" s="182"/>
      <c r="IN29" s="182"/>
      <c r="IO29" s="182"/>
      <c r="IP29" s="182"/>
      <c r="IQ29" s="182"/>
      <c r="IR29" s="182"/>
      <c r="IS29" s="182"/>
      <c r="IT29" s="182"/>
      <c r="IU29" s="182"/>
      <c r="IV29" s="182"/>
      <c r="IW29" s="182"/>
      <c r="IX29" s="182"/>
      <c r="IY29" s="182"/>
      <c r="IZ29" s="182"/>
      <c r="JA29" s="182"/>
      <c r="JB29" s="182"/>
      <c r="JC29" s="182"/>
      <c r="JD29" s="182"/>
      <c r="JE29" s="182"/>
      <c r="JF29" s="182"/>
      <c r="JG29" s="182"/>
      <c r="JH29" s="182"/>
      <c r="JI29" s="182"/>
      <c r="JJ29" s="182"/>
      <c r="JK29" s="182"/>
      <c r="JL29" s="182"/>
      <c r="JM29" s="182"/>
      <c r="JN29" s="182"/>
      <c r="JO29" s="182"/>
      <c r="JP29" s="182"/>
      <c r="JQ29" s="182"/>
      <c r="JR29" s="182"/>
      <c r="JS29" s="182"/>
      <c r="JT29" s="182"/>
      <c r="JU29" s="182"/>
      <c r="JV29" s="182"/>
      <c r="JW29" s="182"/>
      <c r="JX29" s="182"/>
      <c r="JY29" s="182"/>
      <c r="JZ29" s="182"/>
      <c r="KA29" s="182"/>
      <c r="KB29" s="182"/>
      <c r="KC29" s="182"/>
      <c r="KD29" s="182"/>
      <c r="KE29" s="182"/>
      <c r="KF29" s="182"/>
      <c r="KG29" s="182"/>
      <c r="KH29" s="182"/>
      <c r="KI29" s="182"/>
      <c r="KJ29" s="182"/>
      <c r="KK29" s="182"/>
      <c r="KL29" s="182"/>
    </row>
    <row r="30" spans="1:298" s="183" customFormat="1" ht="130.15" customHeight="1">
      <c r="A30" s="363"/>
      <c r="B30" s="363"/>
      <c r="C30" s="437"/>
      <c r="D30" s="363"/>
      <c r="E30" s="437"/>
      <c r="F30" s="437"/>
      <c r="G30" s="437"/>
      <c r="H30" s="420"/>
      <c r="I30" s="429"/>
      <c r="J30" s="432"/>
      <c r="K30" s="420"/>
      <c r="L30" s="420"/>
      <c r="M30" s="420"/>
      <c r="N30" s="420"/>
      <c r="O30" s="181">
        <v>4</v>
      </c>
      <c r="P30" s="188" t="s">
        <v>317</v>
      </c>
      <c r="Q30" s="181" t="str">
        <f t="shared" si="9"/>
        <v>Probabilidad</v>
      </c>
      <c r="R30" s="181" t="s">
        <v>258</v>
      </c>
      <c r="S30" s="181" t="s">
        <v>259</v>
      </c>
      <c r="T30" s="186">
        <f>VLOOKUP(R30&amp;S30,[5]Hoja1!$Q$4:$R$9,2,0)</f>
        <v>0.45</v>
      </c>
      <c r="U30" s="181" t="s">
        <v>265</v>
      </c>
      <c r="V30" s="181" t="s">
        <v>261</v>
      </c>
      <c r="W30" s="181" t="s">
        <v>266</v>
      </c>
      <c r="X30" s="186">
        <f>IF(Q30="Probabilidad",($J$35*T30),IF(Q30="Impacto"," "))</f>
        <v>0</v>
      </c>
      <c r="Y30" s="186" t="str">
        <f>IF(Z30&lt;=20%,'[5]Tabla probabilidad'!$B$5,IF(Z30&lt;=40%,'[5]Tabla probabilidad'!$B$6,IF(Z30&lt;=60%,'[5]Tabla probabilidad'!$B$7,IF(Z30&lt;=80%,'[5]Tabla probabilidad'!$B$8,IF(Z30&lt;=100%,'[5]Tabla probabilidad'!$B$9)))))</f>
        <v>Muy Baja</v>
      </c>
      <c r="Z30" s="186">
        <f>IF(R30="Preventivo",(J28-(J28*T30)),IF(R30="Detectivo",(J28-(J28*T30)),IF(R30="Correctivo",(J28))))</f>
        <v>0</v>
      </c>
      <c r="AA30" s="432"/>
      <c r="AB30" s="432"/>
      <c r="AC30" s="186" t="str">
        <f t="shared" si="1"/>
        <v>Leve</v>
      </c>
      <c r="AD30" s="186">
        <f>IF(Q30="Probabilidad",(($M$35-0)),IF(Q30="Impacto",($M$35-($M$35*T30))))</f>
        <v>0</v>
      </c>
      <c r="AE30" s="432"/>
      <c r="AF30" s="432"/>
      <c r="AG30" s="420"/>
      <c r="AH30" s="420"/>
      <c r="AI30" s="435"/>
      <c r="AJ30" s="435"/>
      <c r="AK30" s="435"/>
      <c r="AL30" s="435"/>
      <c r="AM30" s="435"/>
      <c r="AN30" s="420"/>
      <c r="AO30" s="182"/>
      <c r="AP30" s="182"/>
      <c r="AQ30" s="182"/>
      <c r="AR30" s="182"/>
      <c r="AS30" s="182"/>
      <c r="AT30" s="182"/>
      <c r="AU30" s="182"/>
      <c r="AV30" s="182"/>
      <c r="AW30" s="182"/>
      <c r="AX30" s="182"/>
      <c r="AY30" s="182"/>
      <c r="AZ30" s="182"/>
      <c r="BA30" s="182"/>
      <c r="BB30" s="182"/>
      <c r="BC30" s="182"/>
      <c r="BD30" s="182"/>
      <c r="BE30" s="182"/>
      <c r="BF30" s="182"/>
      <c r="BG30" s="182"/>
      <c r="BH30" s="182"/>
      <c r="BI30" s="182"/>
      <c r="BJ30" s="182"/>
      <c r="BK30" s="182"/>
      <c r="BL30" s="182"/>
      <c r="BM30" s="182"/>
      <c r="BN30" s="182"/>
      <c r="BO30" s="182"/>
      <c r="BP30" s="182"/>
      <c r="BQ30" s="182"/>
      <c r="BR30" s="182"/>
      <c r="BS30" s="182"/>
      <c r="BT30" s="182"/>
      <c r="BU30" s="182"/>
      <c r="BV30" s="182"/>
      <c r="BW30" s="182"/>
      <c r="BX30" s="182"/>
      <c r="BY30" s="182"/>
      <c r="BZ30" s="182"/>
      <c r="CA30" s="182"/>
      <c r="CB30" s="182"/>
      <c r="CC30" s="182"/>
      <c r="CD30" s="182"/>
      <c r="CE30" s="182"/>
      <c r="CF30" s="182"/>
      <c r="CG30" s="182"/>
      <c r="CH30" s="182"/>
      <c r="CI30" s="182"/>
      <c r="CJ30" s="182"/>
      <c r="CK30" s="182"/>
      <c r="CL30" s="182"/>
      <c r="CM30" s="182"/>
      <c r="CN30" s="182"/>
      <c r="CO30" s="182"/>
      <c r="CP30" s="182"/>
      <c r="CQ30" s="182"/>
      <c r="CR30" s="182"/>
      <c r="CS30" s="182"/>
      <c r="CT30" s="182"/>
      <c r="CU30" s="182"/>
      <c r="CV30" s="182"/>
      <c r="CW30" s="182"/>
      <c r="CX30" s="182"/>
      <c r="CY30" s="182"/>
      <c r="CZ30" s="182"/>
      <c r="DA30" s="182"/>
      <c r="DB30" s="182"/>
      <c r="DC30" s="182"/>
      <c r="DD30" s="182"/>
      <c r="DE30" s="182"/>
      <c r="DF30" s="182"/>
      <c r="DG30" s="182"/>
      <c r="DH30" s="182"/>
      <c r="DI30" s="182"/>
      <c r="DJ30" s="182"/>
      <c r="DK30" s="182"/>
      <c r="DL30" s="182"/>
      <c r="DM30" s="182"/>
      <c r="DN30" s="182"/>
      <c r="DO30" s="182"/>
      <c r="DP30" s="182"/>
      <c r="DQ30" s="182"/>
      <c r="DR30" s="182"/>
      <c r="DS30" s="182"/>
      <c r="DT30" s="182"/>
      <c r="DU30" s="182"/>
      <c r="DV30" s="182"/>
      <c r="DW30" s="182"/>
      <c r="DX30" s="182"/>
      <c r="DY30" s="182"/>
      <c r="DZ30" s="182"/>
      <c r="EA30" s="182"/>
      <c r="EB30" s="182"/>
      <c r="EC30" s="182"/>
      <c r="ED30" s="182"/>
      <c r="EE30" s="182"/>
      <c r="EF30" s="182"/>
      <c r="EG30" s="182"/>
      <c r="EH30" s="182"/>
      <c r="EI30" s="182"/>
      <c r="EJ30" s="182"/>
      <c r="EK30" s="182"/>
      <c r="EL30" s="182"/>
      <c r="EM30" s="182"/>
      <c r="EN30" s="182"/>
      <c r="EO30" s="182"/>
      <c r="EP30" s="182"/>
      <c r="EQ30" s="182"/>
      <c r="ER30" s="182"/>
      <c r="ES30" s="182"/>
      <c r="ET30" s="182"/>
      <c r="EU30" s="182"/>
      <c r="EV30" s="182"/>
      <c r="EW30" s="182"/>
      <c r="EX30" s="182"/>
      <c r="EY30" s="182"/>
      <c r="EZ30" s="182"/>
      <c r="FA30" s="182"/>
      <c r="FB30" s="182"/>
      <c r="FC30" s="182"/>
      <c r="FD30" s="182"/>
      <c r="FE30" s="182"/>
      <c r="FF30" s="182"/>
      <c r="FG30" s="182"/>
      <c r="FH30" s="182"/>
      <c r="FI30" s="182"/>
      <c r="FJ30" s="182"/>
      <c r="FK30" s="182"/>
      <c r="FL30" s="182"/>
      <c r="FM30" s="182"/>
      <c r="FN30" s="182"/>
      <c r="FO30" s="182"/>
      <c r="FP30" s="182"/>
      <c r="FQ30" s="182"/>
      <c r="FR30" s="182"/>
      <c r="FS30" s="182"/>
      <c r="FT30" s="182"/>
      <c r="FU30" s="182"/>
      <c r="FV30" s="182"/>
      <c r="FW30" s="182"/>
      <c r="FX30" s="182"/>
      <c r="FY30" s="182"/>
      <c r="FZ30" s="182"/>
      <c r="GA30" s="182"/>
      <c r="GB30" s="182"/>
      <c r="GC30" s="182"/>
      <c r="GD30" s="182"/>
      <c r="GE30" s="182"/>
      <c r="GF30" s="182"/>
      <c r="GG30" s="182"/>
      <c r="GH30" s="182"/>
      <c r="GI30" s="182"/>
      <c r="GJ30" s="182"/>
      <c r="GK30" s="182"/>
      <c r="GL30" s="182"/>
      <c r="GM30" s="182"/>
      <c r="GN30" s="182"/>
      <c r="GO30" s="182"/>
      <c r="GP30" s="182"/>
      <c r="GQ30" s="182"/>
      <c r="GR30" s="182"/>
      <c r="GS30" s="182"/>
      <c r="GT30" s="182"/>
      <c r="GU30" s="182"/>
      <c r="GV30" s="182"/>
      <c r="GW30" s="182"/>
      <c r="GX30" s="182"/>
      <c r="GY30" s="182"/>
      <c r="GZ30" s="182"/>
      <c r="HA30" s="182"/>
      <c r="HB30" s="182"/>
      <c r="HC30" s="182"/>
      <c r="HD30" s="182"/>
      <c r="HE30" s="182"/>
      <c r="HF30" s="182"/>
      <c r="HG30" s="182"/>
      <c r="HH30" s="182"/>
      <c r="HI30" s="182"/>
      <c r="HJ30" s="182"/>
      <c r="HK30" s="182"/>
      <c r="HL30" s="182"/>
      <c r="HM30" s="182"/>
      <c r="HN30" s="182"/>
      <c r="HO30" s="182"/>
      <c r="HP30" s="182"/>
      <c r="HQ30" s="182"/>
      <c r="HR30" s="182"/>
      <c r="HS30" s="182"/>
      <c r="HT30" s="182"/>
      <c r="HU30" s="182"/>
      <c r="HV30" s="182"/>
      <c r="HW30" s="182"/>
      <c r="HX30" s="182"/>
      <c r="HY30" s="182"/>
      <c r="HZ30" s="182"/>
      <c r="IA30" s="182"/>
      <c r="IB30" s="182"/>
      <c r="IC30" s="182"/>
      <c r="ID30" s="182"/>
      <c r="IE30" s="182"/>
      <c r="IF30" s="182"/>
      <c r="IG30" s="182"/>
      <c r="IH30" s="182"/>
      <c r="II30" s="182"/>
      <c r="IJ30" s="182"/>
      <c r="IK30" s="182"/>
      <c r="IL30" s="182"/>
      <c r="IM30" s="182"/>
      <c r="IN30" s="182"/>
      <c r="IO30" s="182"/>
      <c r="IP30" s="182"/>
      <c r="IQ30" s="182"/>
      <c r="IR30" s="182"/>
      <c r="IS30" s="182"/>
      <c r="IT30" s="182"/>
      <c r="IU30" s="182"/>
      <c r="IV30" s="182"/>
      <c r="IW30" s="182"/>
      <c r="IX30" s="182"/>
      <c r="IY30" s="182"/>
      <c r="IZ30" s="182"/>
      <c r="JA30" s="182"/>
      <c r="JB30" s="182"/>
      <c r="JC30" s="182"/>
      <c r="JD30" s="182"/>
      <c r="JE30" s="182"/>
      <c r="JF30" s="182"/>
      <c r="JG30" s="182"/>
      <c r="JH30" s="182"/>
      <c r="JI30" s="182"/>
      <c r="JJ30" s="182"/>
      <c r="JK30" s="182"/>
      <c r="JL30" s="182"/>
      <c r="JM30" s="182"/>
      <c r="JN30" s="182"/>
      <c r="JO30" s="182"/>
      <c r="JP30" s="182"/>
      <c r="JQ30" s="182"/>
      <c r="JR30" s="182"/>
      <c r="JS30" s="182"/>
      <c r="JT30" s="182"/>
      <c r="JU30" s="182"/>
      <c r="JV30" s="182"/>
      <c r="JW30" s="182"/>
      <c r="JX30" s="182"/>
      <c r="JY30" s="182"/>
      <c r="JZ30" s="182"/>
      <c r="KA30" s="182"/>
      <c r="KB30" s="182"/>
      <c r="KC30" s="182"/>
      <c r="KD30" s="182"/>
      <c r="KE30" s="182"/>
      <c r="KF30" s="182"/>
      <c r="KG30" s="182"/>
      <c r="KH30" s="182"/>
      <c r="KI30" s="182"/>
      <c r="KJ30" s="182"/>
      <c r="KK30" s="182"/>
      <c r="KL30" s="182"/>
    </row>
    <row r="31" spans="1:298" s="183" customFormat="1" ht="162" customHeight="1">
      <c r="A31" s="363"/>
      <c r="B31" s="363"/>
      <c r="C31" s="437"/>
      <c r="D31" s="369"/>
      <c r="E31" s="437"/>
      <c r="F31" s="437"/>
      <c r="G31" s="437"/>
      <c r="H31" s="421"/>
      <c r="I31" s="430"/>
      <c r="J31" s="433"/>
      <c r="K31" s="421"/>
      <c r="L31" s="421"/>
      <c r="M31" s="421"/>
      <c r="N31" s="421"/>
      <c r="O31" s="190">
        <v>5</v>
      </c>
      <c r="P31" s="188" t="s">
        <v>318</v>
      </c>
      <c r="Q31" s="190" t="str">
        <f t="shared" si="9"/>
        <v>Probabilidad</v>
      </c>
      <c r="R31" s="190" t="s">
        <v>258</v>
      </c>
      <c r="S31" s="190" t="s">
        <v>259</v>
      </c>
      <c r="T31" s="190">
        <f>VLOOKUP(R31&amp;S31,[5]Hoja1!$Q$4:$R$9,2,0)</f>
        <v>0.45</v>
      </c>
      <c r="U31" s="190" t="s">
        <v>265</v>
      </c>
      <c r="V31" s="190" t="s">
        <v>261</v>
      </c>
      <c r="W31" s="190" t="s">
        <v>266</v>
      </c>
      <c r="X31" s="186">
        <f>IF(Q31="Probabilidad",($J$35*T31),IF(Q31="Impacto"," "))</f>
        <v>0</v>
      </c>
      <c r="Y31" s="186" t="str">
        <f>IF(Z31&lt;=20%,'[5]Tabla probabilidad'!$B$5,IF(Z31&lt;=40%,'[5]Tabla probabilidad'!$B$6,IF(Z31&lt;=60%,'[5]Tabla probabilidad'!$B$7,IF(Z31&lt;=80%,'[5]Tabla probabilidad'!$B$8,IF(Z31&lt;=100%,'[5]Tabla probabilidad'!$B$9)))))</f>
        <v>Muy Baja</v>
      </c>
      <c r="Z31" s="186">
        <f>IF(R31="Preventivo",(J28-(J28*T31)),IF(R31="Detectivo",(J28-(J28*T31)),IF(R31="Correctivo",(J28))))</f>
        <v>0</v>
      </c>
      <c r="AA31" s="433"/>
      <c r="AB31" s="433"/>
      <c r="AC31" s="186" t="str">
        <f t="shared" si="1"/>
        <v>Leve</v>
      </c>
      <c r="AD31" s="186">
        <f>IF(Q31="Probabilidad",(($M$35-0)),IF(Q31="Impacto",($M$35-($M$35*T31))))</f>
        <v>0</v>
      </c>
      <c r="AE31" s="433"/>
      <c r="AF31" s="433"/>
      <c r="AG31" s="421"/>
      <c r="AH31" s="421"/>
      <c r="AI31" s="436"/>
      <c r="AJ31" s="436"/>
      <c r="AK31" s="436"/>
      <c r="AL31" s="436"/>
      <c r="AM31" s="436"/>
      <c r="AN31" s="421"/>
      <c r="AO31" s="182"/>
      <c r="AP31" s="182"/>
      <c r="AQ31" s="182"/>
      <c r="AR31" s="182"/>
      <c r="AS31" s="182"/>
      <c r="AT31" s="182"/>
      <c r="AU31" s="182"/>
      <c r="AV31" s="182"/>
      <c r="AW31" s="182"/>
      <c r="AX31" s="182"/>
      <c r="AY31" s="182"/>
      <c r="AZ31" s="182"/>
      <c r="BA31" s="182"/>
      <c r="BB31" s="182"/>
      <c r="BC31" s="182"/>
      <c r="BD31" s="182"/>
      <c r="BE31" s="182"/>
      <c r="BF31" s="182"/>
      <c r="BG31" s="182"/>
      <c r="BH31" s="182"/>
      <c r="BI31" s="182"/>
      <c r="BJ31" s="182"/>
      <c r="BK31" s="182"/>
      <c r="BL31" s="182"/>
      <c r="BM31" s="182"/>
      <c r="BN31" s="182"/>
      <c r="BO31" s="182"/>
      <c r="BP31" s="182"/>
      <c r="BQ31" s="182"/>
      <c r="BR31" s="182"/>
      <c r="BS31" s="182"/>
      <c r="BT31" s="182"/>
      <c r="BU31" s="182"/>
      <c r="BV31" s="182"/>
      <c r="BW31" s="182"/>
      <c r="BX31" s="182"/>
      <c r="BY31" s="182"/>
      <c r="BZ31" s="182"/>
      <c r="CA31" s="182"/>
      <c r="CB31" s="182"/>
      <c r="CC31" s="182"/>
      <c r="CD31" s="182"/>
      <c r="CE31" s="182"/>
      <c r="CF31" s="182"/>
      <c r="CG31" s="182"/>
      <c r="CH31" s="182"/>
      <c r="CI31" s="182"/>
      <c r="CJ31" s="182"/>
      <c r="CK31" s="182"/>
      <c r="CL31" s="182"/>
      <c r="CM31" s="182"/>
      <c r="CN31" s="182"/>
      <c r="CO31" s="182"/>
      <c r="CP31" s="182"/>
      <c r="CQ31" s="182"/>
      <c r="CR31" s="182"/>
      <c r="CS31" s="182"/>
      <c r="CT31" s="182"/>
      <c r="CU31" s="182"/>
      <c r="CV31" s="182"/>
      <c r="CW31" s="182"/>
      <c r="CX31" s="182"/>
      <c r="CY31" s="182"/>
      <c r="CZ31" s="182"/>
      <c r="DA31" s="182"/>
      <c r="DB31" s="182"/>
      <c r="DC31" s="182"/>
      <c r="DD31" s="182"/>
      <c r="DE31" s="182"/>
      <c r="DF31" s="182"/>
      <c r="DG31" s="182"/>
      <c r="DH31" s="182"/>
      <c r="DI31" s="182"/>
      <c r="DJ31" s="182"/>
      <c r="DK31" s="182"/>
      <c r="DL31" s="182"/>
      <c r="DM31" s="182"/>
      <c r="DN31" s="182"/>
      <c r="DO31" s="182"/>
      <c r="DP31" s="182"/>
      <c r="DQ31" s="182"/>
      <c r="DR31" s="182"/>
      <c r="DS31" s="182"/>
      <c r="DT31" s="182"/>
      <c r="DU31" s="182"/>
      <c r="DV31" s="182"/>
      <c r="DW31" s="182"/>
      <c r="DX31" s="182"/>
      <c r="DY31" s="182"/>
      <c r="DZ31" s="182"/>
      <c r="EA31" s="182"/>
      <c r="EB31" s="182"/>
      <c r="EC31" s="182"/>
      <c r="ED31" s="182"/>
      <c r="EE31" s="182"/>
      <c r="EF31" s="182"/>
      <c r="EG31" s="182"/>
      <c r="EH31" s="182"/>
      <c r="EI31" s="182"/>
      <c r="EJ31" s="182"/>
      <c r="EK31" s="182"/>
      <c r="EL31" s="182"/>
      <c r="EM31" s="182"/>
      <c r="EN31" s="182"/>
      <c r="EO31" s="182"/>
      <c r="EP31" s="182"/>
      <c r="EQ31" s="182"/>
      <c r="ER31" s="182"/>
      <c r="ES31" s="182"/>
      <c r="ET31" s="182"/>
      <c r="EU31" s="182"/>
      <c r="EV31" s="182"/>
      <c r="EW31" s="182"/>
      <c r="EX31" s="182"/>
      <c r="EY31" s="182"/>
      <c r="EZ31" s="182"/>
      <c r="FA31" s="182"/>
      <c r="FB31" s="182"/>
      <c r="FC31" s="182"/>
      <c r="FD31" s="182"/>
      <c r="FE31" s="182"/>
      <c r="FF31" s="182"/>
      <c r="FG31" s="182"/>
      <c r="FH31" s="182"/>
      <c r="FI31" s="182"/>
      <c r="FJ31" s="182"/>
      <c r="FK31" s="182"/>
      <c r="FL31" s="182"/>
      <c r="FM31" s="182"/>
      <c r="FN31" s="182"/>
      <c r="FO31" s="182"/>
      <c r="FP31" s="182"/>
      <c r="FQ31" s="182"/>
      <c r="FR31" s="182"/>
      <c r="FS31" s="182"/>
      <c r="FT31" s="182"/>
      <c r="FU31" s="182"/>
      <c r="FV31" s="182"/>
      <c r="FW31" s="182"/>
      <c r="FX31" s="182"/>
      <c r="FY31" s="182"/>
      <c r="FZ31" s="182"/>
      <c r="GA31" s="182"/>
      <c r="GB31" s="182"/>
      <c r="GC31" s="182"/>
      <c r="GD31" s="182"/>
      <c r="GE31" s="182"/>
      <c r="GF31" s="182"/>
      <c r="GG31" s="182"/>
      <c r="GH31" s="182"/>
      <c r="GI31" s="182"/>
      <c r="GJ31" s="182"/>
      <c r="GK31" s="182"/>
      <c r="GL31" s="182"/>
      <c r="GM31" s="182"/>
      <c r="GN31" s="182"/>
      <c r="GO31" s="182"/>
      <c r="GP31" s="182"/>
      <c r="GQ31" s="182"/>
      <c r="GR31" s="182"/>
      <c r="GS31" s="182"/>
      <c r="GT31" s="182"/>
      <c r="GU31" s="182"/>
      <c r="GV31" s="182"/>
      <c r="GW31" s="182"/>
      <c r="GX31" s="182"/>
      <c r="GY31" s="182"/>
      <c r="GZ31" s="182"/>
      <c r="HA31" s="182"/>
      <c r="HB31" s="182"/>
      <c r="HC31" s="182"/>
      <c r="HD31" s="182"/>
      <c r="HE31" s="182"/>
      <c r="HF31" s="182"/>
      <c r="HG31" s="182"/>
      <c r="HH31" s="182"/>
      <c r="HI31" s="182"/>
      <c r="HJ31" s="182"/>
      <c r="HK31" s="182"/>
      <c r="HL31" s="182"/>
      <c r="HM31" s="182"/>
      <c r="HN31" s="182"/>
      <c r="HO31" s="182"/>
      <c r="HP31" s="182"/>
      <c r="HQ31" s="182"/>
      <c r="HR31" s="182"/>
      <c r="HS31" s="182"/>
      <c r="HT31" s="182"/>
      <c r="HU31" s="182"/>
      <c r="HV31" s="182"/>
      <c r="HW31" s="182"/>
      <c r="HX31" s="182"/>
      <c r="HY31" s="182"/>
      <c r="HZ31" s="182"/>
      <c r="IA31" s="182"/>
      <c r="IB31" s="182"/>
      <c r="IC31" s="182"/>
      <c r="ID31" s="182"/>
      <c r="IE31" s="182"/>
      <c r="IF31" s="182"/>
      <c r="IG31" s="182"/>
      <c r="IH31" s="182"/>
      <c r="II31" s="182"/>
      <c r="IJ31" s="182"/>
      <c r="IK31" s="182"/>
      <c r="IL31" s="182"/>
      <c r="IM31" s="182"/>
      <c r="IN31" s="182"/>
      <c r="IO31" s="182"/>
      <c r="IP31" s="182"/>
      <c r="IQ31" s="182"/>
      <c r="IR31" s="182"/>
      <c r="IS31" s="182"/>
      <c r="IT31" s="182"/>
      <c r="IU31" s="182"/>
      <c r="IV31" s="182"/>
      <c r="IW31" s="182"/>
      <c r="IX31" s="182"/>
      <c r="IY31" s="182"/>
      <c r="IZ31" s="182"/>
      <c r="JA31" s="182"/>
      <c r="JB31" s="182"/>
      <c r="JC31" s="182"/>
      <c r="JD31" s="182"/>
      <c r="JE31" s="182"/>
      <c r="JF31" s="182"/>
      <c r="JG31" s="182"/>
      <c r="JH31" s="182"/>
      <c r="JI31" s="182"/>
      <c r="JJ31" s="182"/>
      <c r="JK31" s="182"/>
      <c r="JL31" s="182"/>
      <c r="JM31" s="182"/>
      <c r="JN31" s="182"/>
      <c r="JO31" s="182"/>
      <c r="JP31" s="182"/>
      <c r="JQ31" s="182"/>
      <c r="JR31" s="182"/>
      <c r="JS31" s="182"/>
      <c r="JT31" s="182"/>
      <c r="JU31" s="182"/>
      <c r="JV31" s="182"/>
      <c r="JW31" s="182"/>
      <c r="JX31" s="182"/>
      <c r="JY31" s="182"/>
      <c r="JZ31" s="182"/>
      <c r="KA31" s="182"/>
      <c r="KB31" s="182"/>
      <c r="KC31" s="182"/>
      <c r="KD31" s="182"/>
      <c r="KE31" s="182"/>
      <c r="KF31" s="182"/>
      <c r="KG31" s="182"/>
      <c r="KH31" s="182"/>
      <c r="KI31" s="182"/>
      <c r="KJ31" s="182"/>
      <c r="KK31" s="182"/>
      <c r="KL31" s="182"/>
    </row>
    <row r="32" spans="1:298" s="183" customFormat="1">
      <c r="A32" s="189"/>
      <c r="B32" s="189"/>
      <c r="C32" s="189"/>
      <c r="D32" s="189"/>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c r="AF32" s="189"/>
      <c r="AG32" s="189"/>
      <c r="AH32" s="189"/>
      <c r="AI32" s="189"/>
      <c r="AJ32" s="189"/>
      <c r="AK32" s="189"/>
      <c r="AL32" s="189"/>
      <c r="AM32" s="189"/>
      <c r="AN32" s="189"/>
      <c r="AO32" s="182"/>
      <c r="AP32" s="182"/>
      <c r="AQ32" s="182"/>
      <c r="AR32" s="182"/>
      <c r="AS32" s="182"/>
      <c r="AT32" s="182"/>
      <c r="AU32" s="182"/>
      <c r="AV32" s="182"/>
      <c r="AW32" s="182"/>
      <c r="AX32" s="182"/>
      <c r="AY32" s="182"/>
      <c r="AZ32" s="182"/>
      <c r="BA32" s="182"/>
      <c r="BB32" s="182"/>
      <c r="BC32" s="182"/>
      <c r="BD32" s="182"/>
      <c r="BE32" s="182"/>
      <c r="BF32" s="182"/>
      <c r="BG32" s="182"/>
      <c r="BH32" s="182"/>
      <c r="BI32" s="182"/>
      <c r="BJ32" s="182"/>
      <c r="BK32" s="182"/>
      <c r="BL32" s="182"/>
      <c r="BM32" s="182"/>
      <c r="BN32" s="182"/>
      <c r="BO32" s="182"/>
      <c r="BP32" s="182"/>
      <c r="BQ32" s="182"/>
      <c r="BR32" s="182"/>
      <c r="BS32" s="182"/>
      <c r="BT32" s="182"/>
      <c r="BU32" s="182"/>
      <c r="BV32" s="182"/>
      <c r="BW32" s="182"/>
      <c r="BX32" s="182"/>
      <c r="BY32" s="182"/>
      <c r="BZ32" s="182"/>
      <c r="CA32" s="182"/>
      <c r="CB32" s="182"/>
      <c r="CC32" s="182"/>
      <c r="CD32" s="182"/>
      <c r="CE32" s="182"/>
      <c r="CF32" s="182"/>
      <c r="CG32" s="182"/>
      <c r="CH32" s="182"/>
      <c r="CI32" s="182"/>
      <c r="CJ32" s="182"/>
      <c r="CK32" s="182"/>
      <c r="CL32" s="182"/>
      <c r="CM32" s="182"/>
      <c r="CN32" s="182"/>
      <c r="CO32" s="182"/>
      <c r="CP32" s="182"/>
      <c r="CQ32" s="182"/>
      <c r="CR32" s="182"/>
      <c r="CS32" s="182"/>
      <c r="CT32" s="182"/>
      <c r="CU32" s="182"/>
      <c r="CV32" s="182"/>
      <c r="CW32" s="182"/>
      <c r="CX32" s="182"/>
      <c r="CY32" s="182"/>
      <c r="CZ32" s="182"/>
      <c r="DA32" s="182"/>
      <c r="DB32" s="182"/>
      <c r="DC32" s="182"/>
      <c r="DD32" s="182"/>
      <c r="DE32" s="182"/>
      <c r="DF32" s="182"/>
      <c r="DG32" s="182"/>
      <c r="DH32" s="182"/>
      <c r="DI32" s="182"/>
      <c r="DJ32" s="182"/>
      <c r="DK32" s="182"/>
      <c r="DL32" s="182"/>
      <c r="DM32" s="182"/>
      <c r="DN32" s="182"/>
      <c r="DO32" s="182"/>
      <c r="DP32" s="182"/>
      <c r="DQ32" s="182"/>
      <c r="DR32" s="182"/>
      <c r="DS32" s="182"/>
      <c r="DT32" s="182"/>
      <c r="DU32" s="182"/>
      <c r="DV32" s="182"/>
      <c r="DW32" s="182"/>
      <c r="DX32" s="182"/>
      <c r="DY32" s="182"/>
      <c r="DZ32" s="182"/>
      <c r="EA32" s="182"/>
      <c r="EB32" s="182"/>
      <c r="EC32" s="182"/>
      <c r="ED32" s="182"/>
      <c r="EE32" s="182"/>
      <c r="EF32" s="182"/>
      <c r="EG32" s="182"/>
      <c r="EH32" s="182"/>
      <c r="EI32" s="182"/>
      <c r="EJ32" s="182"/>
      <c r="EK32" s="182"/>
      <c r="EL32" s="182"/>
      <c r="EM32" s="182"/>
      <c r="EN32" s="182"/>
      <c r="EO32" s="182"/>
      <c r="EP32" s="182"/>
      <c r="EQ32" s="182"/>
      <c r="ER32" s="182"/>
      <c r="ES32" s="182"/>
      <c r="ET32" s="182"/>
      <c r="EU32" s="182"/>
      <c r="EV32" s="182"/>
      <c r="EW32" s="182"/>
      <c r="EX32" s="182"/>
      <c r="EY32" s="182"/>
      <c r="EZ32" s="182"/>
      <c r="FA32" s="182"/>
      <c r="FB32" s="182"/>
      <c r="FC32" s="182"/>
      <c r="FD32" s="182"/>
      <c r="FE32" s="182"/>
      <c r="FF32" s="182"/>
      <c r="FG32" s="182"/>
      <c r="FH32" s="182"/>
      <c r="FI32" s="182"/>
      <c r="FJ32" s="182"/>
      <c r="FK32" s="182"/>
      <c r="FL32" s="182"/>
      <c r="FM32" s="182"/>
      <c r="FN32" s="182"/>
      <c r="FO32" s="182"/>
      <c r="FP32" s="182"/>
      <c r="FQ32" s="182"/>
      <c r="FR32" s="182"/>
      <c r="FS32" s="182"/>
      <c r="FT32" s="182"/>
      <c r="FU32" s="182"/>
      <c r="FV32" s="182"/>
      <c r="FW32" s="182"/>
      <c r="FX32" s="182"/>
      <c r="FY32" s="182"/>
      <c r="FZ32" s="182"/>
      <c r="GA32" s="182"/>
      <c r="GB32" s="182"/>
      <c r="GC32" s="182"/>
      <c r="GD32" s="182"/>
      <c r="GE32" s="182"/>
      <c r="GF32" s="182"/>
      <c r="GG32" s="182"/>
      <c r="GH32" s="182"/>
      <c r="GI32" s="182"/>
      <c r="GJ32" s="182"/>
      <c r="GK32" s="182"/>
      <c r="GL32" s="182"/>
      <c r="GM32" s="182"/>
      <c r="GN32" s="182"/>
      <c r="GO32" s="182"/>
      <c r="GP32" s="182"/>
      <c r="GQ32" s="182"/>
      <c r="GR32" s="182"/>
      <c r="GS32" s="182"/>
      <c r="GT32" s="182"/>
      <c r="GU32" s="182"/>
      <c r="GV32" s="182"/>
      <c r="GW32" s="182"/>
      <c r="GX32" s="182"/>
      <c r="GY32" s="182"/>
      <c r="GZ32" s="182"/>
      <c r="HA32" s="182"/>
      <c r="HB32" s="182"/>
      <c r="HC32" s="182"/>
      <c r="HD32" s="182"/>
      <c r="HE32" s="182"/>
      <c r="HF32" s="182"/>
      <c r="HG32" s="182"/>
      <c r="HH32" s="182"/>
      <c r="HI32" s="182"/>
      <c r="HJ32" s="182"/>
      <c r="HK32" s="182"/>
      <c r="HL32" s="182"/>
      <c r="HM32" s="182"/>
      <c r="HN32" s="182"/>
      <c r="HO32" s="182"/>
      <c r="HP32" s="182"/>
      <c r="HQ32" s="182"/>
      <c r="HR32" s="182"/>
      <c r="HS32" s="182"/>
      <c r="HT32" s="182"/>
      <c r="HU32" s="182"/>
      <c r="HV32" s="182"/>
      <c r="HW32" s="182"/>
      <c r="HX32" s="182"/>
      <c r="HY32" s="182"/>
      <c r="HZ32" s="182"/>
      <c r="IA32" s="182"/>
      <c r="IB32" s="182"/>
      <c r="IC32" s="182"/>
      <c r="ID32" s="182"/>
      <c r="IE32" s="182"/>
      <c r="IF32" s="182"/>
      <c r="IG32" s="182"/>
      <c r="IH32" s="182"/>
      <c r="II32" s="182"/>
      <c r="IJ32" s="182"/>
      <c r="IK32" s="182"/>
      <c r="IL32" s="182"/>
      <c r="IM32" s="182"/>
      <c r="IN32" s="182"/>
      <c r="IO32" s="182"/>
      <c r="IP32" s="182"/>
      <c r="IQ32" s="182"/>
      <c r="IR32" s="182"/>
      <c r="IS32" s="182"/>
      <c r="IT32" s="182"/>
      <c r="IU32" s="182"/>
      <c r="IV32" s="182"/>
      <c r="IW32" s="182"/>
      <c r="IX32" s="182"/>
      <c r="IY32" s="182"/>
      <c r="IZ32" s="182"/>
      <c r="JA32" s="182"/>
      <c r="JB32" s="182"/>
      <c r="JC32" s="182"/>
      <c r="JD32" s="182"/>
      <c r="JE32" s="182"/>
      <c r="JF32" s="182"/>
      <c r="JG32" s="182"/>
      <c r="JH32" s="182"/>
      <c r="JI32" s="182"/>
      <c r="JJ32" s="182"/>
      <c r="JK32" s="182"/>
      <c r="JL32" s="182"/>
      <c r="JM32" s="182"/>
      <c r="JN32" s="182"/>
      <c r="JO32" s="182"/>
      <c r="JP32" s="182"/>
      <c r="JQ32" s="182"/>
      <c r="JR32" s="182"/>
      <c r="JS32" s="182"/>
      <c r="JT32" s="182"/>
      <c r="JU32" s="182"/>
      <c r="JV32" s="182"/>
      <c r="JW32" s="182"/>
      <c r="JX32" s="182"/>
      <c r="JY32" s="182"/>
      <c r="JZ32" s="182"/>
      <c r="KA32" s="182"/>
      <c r="KB32" s="182"/>
      <c r="KC32" s="182"/>
      <c r="KD32" s="182"/>
      <c r="KE32" s="182"/>
      <c r="KF32" s="182"/>
      <c r="KG32" s="182"/>
      <c r="KH32" s="182"/>
      <c r="KI32" s="182"/>
      <c r="KJ32" s="182"/>
      <c r="KK32" s="182"/>
      <c r="KL32" s="182"/>
    </row>
    <row r="33" spans="1:298" s="183" customFormat="1">
      <c r="A33" s="189"/>
      <c r="B33" s="189"/>
      <c r="C33" s="189"/>
      <c r="D33" s="189"/>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c r="AC33" s="189"/>
      <c r="AD33" s="189"/>
      <c r="AE33" s="189"/>
      <c r="AF33" s="189"/>
      <c r="AG33" s="189"/>
      <c r="AH33" s="189"/>
      <c r="AI33" s="189"/>
      <c r="AJ33" s="189"/>
      <c r="AK33" s="189"/>
      <c r="AL33" s="189"/>
      <c r="AM33" s="189"/>
      <c r="AN33" s="189"/>
      <c r="AO33" s="182"/>
      <c r="AP33" s="182"/>
      <c r="AQ33" s="182"/>
      <c r="AR33" s="182"/>
      <c r="AS33" s="182"/>
      <c r="AT33" s="182"/>
      <c r="AU33" s="182"/>
      <c r="AV33" s="182"/>
      <c r="AW33" s="182"/>
      <c r="AX33" s="182"/>
      <c r="AY33" s="182"/>
      <c r="AZ33" s="182"/>
      <c r="BA33" s="182"/>
      <c r="BB33" s="182"/>
      <c r="BC33" s="182"/>
      <c r="BD33" s="182"/>
      <c r="BE33" s="182"/>
      <c r="BF33" s="182"/>
      <c r="BG33" s="182"/>
      <c r="BH33" s="182"/>
      <c r="BI33" s="182"/>
      <c r="BJ33" s="182"/>
      <c r="BK33" s="182"/>
      <c r="BL33" s="182"/>
      <c r="BM33" s="182"/>
      <c r="BN33" s="182"/>
      <c r="BO33" s="182"/>
      <c r="BP33" s="182"/>
      <c r="BQ33" s="182"/>
      <c r="BR33" s="182"/>
      <c r="BS33" s="182"/>
      <c r="BT33" s="182"/>
      <c r="BU33" s="182"/>
      <c r="BV33" s="182"/>
      <c r="BW33" s="182"/>
      <c r="BX33" s="182"/>
      <c r="BY33" s="182"/>
      <c r="BZ33" s="182"/>
      <c r="CA33" s="182"/>
      <c r="CB33" s="182"/>
      <c r="CC33" s="182"/>
      <c r="CD33" s="182"/>
      <c r="CE33" s="182"/>
      <c r="CF33" s="182"/>
      <c r="CG33" s="182"/>
      <c r="CH33" s="182"/>
      <c r="CI33" s="182"/>
      <c r="CJ33" s="182"/>
      <c r="CK33" s="182"/>
      <c r="CL33" s="182"/>
      <c r="CM33" s="182"/>
      <c r="CN33" s="182"/>
      <c r="CO33" s="182"/>
      <c r="CP33" s="182"/>
      <c r="CQ33" s="182"/>
      <c r="CR33" s="182"/>
      <c r="CS33" s="182"/>
      <c r="CT33" s="182"/>
      <c r="CU33" s="182"/>
      <c r="CV33" s="182"/>
      <c r="CW33" s="182"/>
      <c r="CX33" s="182"/>
      <c r="CY33" s="182"/>
      <c r="CZ33" s="182"/>
      <c r="DA33" s="182"/>
      <c r="DB33" s="182"/>
      <c r="DC33" s="182"/>
      <c r="DD33" s="182"/>
      <c r="DE33" s="182"/>
      <c r="DF33" s="182"/>
      <c r="DG33" s="182"/>
      <c r="DH33" s="182"/>
      <c r="DI33" s="182"/>
      <c r="DJ33" s="182"/>
      <c r="DK33" s="182"/>
      <c r="DL33" s="182"/>
      <c r="DM33" s="182"/>
      <c r="DN33" s="182"/>
      <c r="DO33" s="182"/>
      <c r="DP33" s="182"/>
      <c r="DQ33" s="182"/>
      <c r="DR33" s="182"/>
      <c r="DS33" s="182"/>
      <c r="DT33" s="182"/>
      <c r="DU33" s="182"/>
      <c r="DV33" s="182"/>
      <c r="DW33" s="182"/>
      <c r="DX33" s="182"/>
      <c r="DY33" s="182"/>
      <c r="DZ33" s="182"/>
      <c r="EA33" s="182"/>
      <c r="EB33" s="182"/>
      <c r="EC33" s="182"/>
      <c r="ED33" s="182"/>
      <c r="EE33" s="182"/>
      <c r="EF33" s="182"/>
      <c r="EG33" s="182"/>
      <c r="EH33" s="182"/>
      <c r="EI33" s="182"/>
      <c r="EJ33" s="182"/>
      <c r="EK33" s="182"/>
      <c r="EL33" s="182"/>
      <c r="EM33" s="182"/>
      <c r="EN33" s="182"/>
      <c r="EO33" s="182"/>
      <c r="EP33" s="182"/>
      <c r="EQ33" s="182"/>
      <c r="ER33" s="182"/>
      <c r="ES33" s="182"/>
      <c r="ET33" s="182"/>
      <c r="EU33" s="182"/>
      <c r="EV33" s="182"/>
      <c r="EW33" s="182"/>
      <c r="EX33" s="182"/>
      <c r="EY33" s="182"/>
      <c r="EZ33" s="182"/>
      <c r="FA33" s="182"/>
      <c r="FB33" s="182"/>
      <c r="FC33" s="182"/>
      <c r="FD33" s="182"/>
      <c r="FE33" s="182"/>
      <c r="FF33" s="182"/>
      <c r="FG33" s="182"/>
      <c r="FH33" s="182"/>
      <c r="FI33" s="182"/>
      <c r="FJ33" s="182"/>
      <c r="FK33" s="182"/>
      <c r="FL33" s="182"/>
      <c r="FM33" s="182"/>
      <c r="FN33" s="182"/>
      <c r="FO33" s="182"/>
      <c r="FP33" s="182"/>
      <c r="FQ33" s="182"/>
      <c r="FR33" s="182"/>
      <c r="FS33" s="182"/>
      <c r="FT33" s="182"/>
      <c r="FU33" s="182"/>
      <c r="FV33" s="182"/>
      <c r="FW33" s="182"/>
      <c r="FX33" s="182"/>
      <c r="FY33" s="182"/>
      <c r="FZ33" s="182"/>
      <c r="GA33" s="182"/>
      <c r="GB33" s="182"/>
      <c r="GC33" s="182"/>
      <c r="GD33" s="182"/>
      <c r="GE33" s="182"/>
      <c r="GF33" s="182"/>
      <c r="GG33" s="182"/>
      <c r="GH33" s="182"/>
      <c r="GI33" s="182"/>
      <c r="GJ33" s="182"/>
      <c r="GK33" s="182"/>
      <c r="GL33" s="182"/>
      <c r="GM33" s="182"/>
      <c r="GN33" s="182"/>
      <c r="GO33" s="182"/>
      <c r="GP33" s="182"/>
      <c r="GQ33" s="182"/>
      <c r="GR33" s="182"/>
      <c r="GS33" s="182"/>
      <c r="GT33" s="182"/>
      <c r="GU33" s="182"/>
      <c r="GV33" s="182"/>
      <c r="GW33" s="182"/>
      <c r="GX33" s="182"/>
      <c r="GY33" s="182"/>
      <c r="GZ33" s="182"/>
      <c r="HA33" s="182"/>
      <c r="HB33" s="182"/>
      <c r="HC33" s="182"/>
      <c r="HD33" s="182"/>
      <c r="HE33" s="182"/>
      <c r="HF33" s="182"/>
      <c r="HG33" s="182"/>
      <c r="HH33" s="182"/>
      <c r="HI33" s="182"/>
      <c r="HJ33" s="182"/>
      <c r="HK33" s="182"/>
      <c r="HL33" s="182"/>
      <c r="HM33" s="182"/>
      <c r="HN33" s="182"/>
      <c r="HO33" s="182"/>
      <c r="HP33" s="182"/>
      <c r="HQ33" s="182"/>
      <c r="HR33" s="182"/>
      <c r="HS33" s="182"/>
      <c r="HT33" s="182"/>
      <c r="HU33" s="182"/>
      <c r="HV33" s="182"/>
      <c r="HW33" s="182"/>
      <c r="HX33" s="182"/>
      <c r="HY33" s="182"/>
      <c r="HZ33" s="182"/>
      <c r="IA33" s="182"/>
      <c r="IB33" s="182"/>
      <c r="IC33" s="182"/>
      <c r="ID33" s="182"/>
      <c r="IE33" s="182"/>
      <c r="IF33" s="182"/>
      <c r="IG33" s="182"/>
      <c r="IH33" s="182"/>
      <c r="II33" s="182"/>
      <c r="IJ33" s="182"/>
      <c r="IK33" s="182"/>
      <c r="IL33" s="182"/>
      <c r="IM33" s="182"/>
      <c r="IN33" s="182"/>
      <c r="IO33" s="182"/>
      <c r="IP33" s="182"/>
      <c r="IQ33" s="182"/>
      <c r="IR33" s="182"/>
      <c r="IS33" s="182"/>
      <c r="IT33" s="182"/>
      <c r="IU33" s="182"/>
      <c r="IV33" s="182"/>
      <c r="IW33" s="182"/>
      <c r="IX33" s="182"/>
      <c r="IY33" s="182"/>
      <c r="IZ33" s="182"/>
      <c r="JA33" s="182"/>
      <c r="JB33" s="182"/>
      <c r="JC33" s="182"/>
      <c r="JD33" s="182"/>
      <c r="JE33" s="182"/>
      <c r="JF33" s="182"/>
      <c r="JG33" s="182"/>
      <c r="JH33" s="182"/>
      <c r="JI33" s="182"/>
      <c r="JJ33" s="182"/>
      <c r="JK33" s="182"/>
      <c r="JL33" s="182"/>
      <c r="JM33" s="182"/>
      <c r="JN33" s="182"/>
      <c r="JO33" s="182"/>
      <c r="JP33" s="182"/>
      <c r="JQ33" s="182"/>
      <c r="JR33" s="182"/>
      <c r="JS33" s="182"/>
      <c r="JT33" s="182"/>
      <c r="JU33" s="182"/>
      <c r="JV33" s="182"/>
      <c r="JW33" s="182"/>
      <c r="JX33" s="182"/>
      <c r="JY33" s="182"/>
      <c r="JZ33" s="182"/>
      <c r="KA33" s="182"/>
      <c r="KB33" s="182"/>
      <c r="KC33" s="182"/>
      <c r="KD33" s="182"/>
      <c r="KE33" s="182"/>
      <c r="KF33" s="182"/>
      <c r="KG33" s="182"/>
      <c r="KH33" s="182"/>
      <c r="KI33" s="182"/>
      <c r="KJ33" s="182"/>
      <c r="KK33" s="182"/>
      <c r="KL33" s="182"/>
    </row>
  </sheetData>
  <mergeCells count="202">
    <mergeCell ref="AJ27:AJ31"/>
    <mergeCell ref="AK27:AK31"/>
    <mergeCell ref="AL27:AL31"/>
    <mergeCell ref="AM27:AM31"/>
    <mergeCell ref="AN27:AN31"/>
    <mergeCell ref="AL21:AL26"/>
    <mergeCell ref="AM21:AM26"/>
    <mergeCell ref="AN21:AN26"/>
    <mergeCell ref="C27:C31"/>
    <mergeCell ref="D27:D31"/>
    <mergeCell ref="E27:E31"/>
    <mergeCell ref="F27:F31"/>
    <mergeCell ref="G27:G31"/>
    <mergeCell ref="H27:H31"/>
    <mergeCell ref="I27:I31"/>
    <mergeCell ref="J27:J31"/>
    <mergeCell ref="K27:K31"/>
    <mergeCell ref="L27:L31"/>
    <mergeCell ref="M27:M31"/>
    <mergeCell ref="N27:N31"/>
    <mergeCell ref="AA27:AA31"/>
    <mergeCell ref="AB27:AB31"/>
    <mergeCell ref="AE27:AE31"/>
    <mergeCell ref="AF27:AF31"/>
    <mergeCell ref="AG27:AG31"/>
    <mergeCell ref="AH27:AH31"/>
    <mergeCell ref="AI27:AI31"/>
    <mergeCell ref="AN17:AN20"/>
    <mergeCell ref="A21:A26"/>
    <mergeCell ref="B21:B26"/>
    <mergeCell ref="C21:C26"/>
    <mergeCell ref="D21:D26"/>
    <mergeCell ref="E21:E26"/>
    <mergeCell ref="F21:F26"/>
    <mergeCell ref="G21:G26"/>
    <mergeCell ref="H21:H26"/>
    <mergeCell ref="I21:I26"/>
    <mergeCell ref="J21:J26"/>
    <mergeCell ref="K21:K26"/>
    <mergeCell ref="L21:L26"/>
    <mergeCell ref="M21:M26"/>
    <mergeCell ref="N21:N26"/>
    <mergeCell ref="AA21:AA26"/>
    <mergeCell ref="AB21:AB26"/>
    <mergeCell ref="AE21:AE26"/>
    <mergeCell ref="AF21:AF26"/>
    <mergeCell ref="AG21:AG26"/>
    <mergeCell ref="AH21:AH26"/>
    <mergeCell ref="AI21:AI26"/>
    <mergeCell ref="AJ21:AJ26"/>
    <mergeCell ref="AK21:AK26"/>
    <mergeCell ref="AE17:AE20"/>
    <mergeCell ref="AF17:AF20"/>
    <mergeCell ref="AG17:AG20"/>
    <mergeCell ref="AH17:AH20"/>
    <mergeCell ref="AI17:AI20"/>
    <mergeCell ref="AJ17:AJ20"/>
    <mergeCell ref="AK17:AK20"/>
    <mergeCell ref="AL17:AL20"/>
    <mergeCell ref="AM17:AM20"/>
    <mergeCell ref="A17:A20"/>
    <mergeCell ref="B17:B20"/>
    <mergeCell ref="C17:C20"/>
    <mergeCell ref="D17:D20"/>
    <mergeCell ref="E17:E20"/>
    <mergeCell ref="F17:F20"/>
    <mergeCell ref="G17:G20"/>
    <mergeCell ref="H17:H20"/>
    <mergeCell ref="I17:I20"/>
    <mergeCell ref="J17:J20"/>
    <mergeCell ref="K17:K20"/>
    <mergeCell ref="L17:L20"/>
    <mergeCell ref="M17:M20"/>
    <mergeCell ref="N17:N20"/>
    <mergeCell ref="AA17:AA20"/>
    <mergeCell ref="AB17:AB20"/>
    <mergeCell ref="AB15:AB16"/>
    <mergeCell ref="AA15:AA16"/>
    <mergeCell ref="A13:A14"/>
    <mergeCell ref="B13:B14"/>
    <mergeCell ref="C13:C14"/>
    <mergeCell ref="D13:D14"/>
    <mergeCell ref="E13:E14"/>
    <mergeCell ref="F13:F14"/>
    <mergeCell ref="G13:G14"/>
    <mergeCell ref="H13:H14"/>
    <mergeCell ref="I13:I14"/>
    <mergeCell ref="F15:F16"/>
    <mergeCell ref="G15:G16"/>
    <mergeCell ref="H15:H16"/>
    <mergeCell ref="I15:I16"/>
    <mergeCell ref="J15:J16"/>
    <mergeCell ref="K15:K16"/>
    <mergeCell ref="L15:L16"/>
    <mergeCell ref="M15:M16"/>
    <mergeCell ref="A15:A16"/>
    <mergeCell ref="AJ13:AJ14"/>
    <mergeCell ref="AK13:AK14"/>
    <mergeCell ref="AL13:AL14"/>
    <mergeCell ref="AA13:AA14"/>
    <mergeCell ref="AB13:AB14"/>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8:A9"/>
    <mergeCell ref="C8:C9"/>
    <mergeCell ref="D8:D9"/>
    <mergeCell ref="E8:E9"/>
    <mergeCell ref="AB10:AB12"/>
    <mergeCell ref="AA10:AA12"/>
    <mergeCell ref="AF10:AF12"/>
    <mergeCell ref="AE10:AE12"/>
    <mergeCell ref="AG10:AG12"/>
    <mergeCell ref="K10:K12"/>
    <mergeCell ref="L10:L12"/>
    <mergeCell ref="K8:K9"/>
    <mergeCell ref="L8:L9"/>
    <mergeCell ref="M8:M9"/>
    <mergeCell ref="E10:E12"/>
    <mergeCell ref="F10:F12"/>
    <mergeCell ref="G10:G12"/>
    <mergeCell ref="H10:H12"/>
    <mergeCell ref="I10:I12"/>
    <mergeCell ref="J10:J12"/>
    <mergeCell ref="AM8:AM9"/>
    <mergeCell ref="AN8:AN9"/>
    <mergeCell ref="AI8:AI9"/>
    <mergeCell ref="AJ8:AJ9"/>
    <mergeCell ref="AG8:AG9"/>
    <mergeCell ref="AH8:AH9"/>
    <mergeCell ref="Z8:Z9"/>
    <mergeCell ref="N8:N9"/>
    <mergeCell ref="X8:X9"/>
    <mergeCell ref="Q8:Q9"/>
    <mergeCell ref="R8:W8"/>
    <mergeCell ref="Y8:Y9"/>
    <mergeCell ref="AC8:AC9"/>
    <mergeCell ref="AD8:AD9"/>
    <mergeCell ref="P8:P9"/>
    <mergeCell ref="AK8:AK9"/>
    <mergeCell ref="O8:O9"/>
    <mergeCell ref="AL8:AL9"/>
    <mergeCell ref="AM10:AM12"/>
    <mergeCell ref="AM13:AM14"/>
    <mergeCell ref="AM15:AM16"/>
    <mergeCell ref="AN13:AN14"/>
    <mergeCell ref="AE13:AE14"/>
    <mergeCell ref="AF13:AF14"/>
    <mergeCell ref="AG13:AG14"/>
    <mergeCell ref="AH13:AH14"/>
    <mergeCell ref="AI13:AI14"/>
    <mergeCell ref="AJ15:AJ16"/>
    <mergeCell ref="AK15:AK16"/>
    <mergeCell ref="AL15:AL16"/>
    <mergeCell ref="AN15:AN16"/>
    <mergeCell ref="AE15:AE16"/>
    <mergeCell ref="AF15:AF16"/>
    <mergeCell ref="AG15:AG16"/>
    <mergeCell ref="AH15:AH16"/>
    <mergeCell ref="AI15:AI16"/>
    <mergeCell ref="AH10:AH12"/>
    <mergeCell ref="AN10:AN12"/>
    <mergeCell ref="AI10:AI12"/>
    <mergeCell ref="AJ10:AJ12"/>
    <mergeCell ref="AK10:AK12"/>
    <mergeCell ref="AL10:AL12"/>
    <mergeCell ref="A27:A31"/>
    <mergeCell ref="B27:B31"/>
    <mergeCell ref="B8:B9"/>
    <mergeCell ref="B10:B12"/>
    <mergeCell ref="M10:M12"/>
    <mergeCell ref="N10:N12"/>
    <mergeCell ref="N15:N16"/>
    <mergeCell ref="J13:J14"/>
    <mergeCell ref="K13:K14"/>
    <mergeCell ref="L13:L14"/>
    <mergeCell ref="M13:M14"/>
    <mergeCell ref="N13:N14"/>
    <mergeCell ref="B15:B16"/>
    <mergeCell ref="C15:C16"/>
    <mergeCell ref="D15:D16"/>
    <mergeCell ref="E15:E16"/>
    <mergeCell ref="F8:F9"/>
    <mergeCell ref="G8:G9"/>
    <mergeCell ref="H8:H9"/>
    <mergeCell ref="I8:I9"/>
    <mergeCell ref="J8:J9"/>
    <mergeCell ref="A10:A12"/>
    <mergeCell ref="C10:C12"/>
    <mergeCell ref="D10:D12"/>
  </mergeCells>
  <conditionalFormatting sqref="I10">
    <cfRule type="containsText" dxfId="2700" priority="1099" operator="containsText" text="Muy Baja">
      <formula>NOT(ISERROR(SEARCH("Muy Baja",I10)))</formula>
    </cfRule>
    <cfRule type="containsText" dxfId="2699" priority="1100" operator="containsText" text="Baja">
      <formula>NOT(ISERROR(SEARCH("Baja",I10)))</formula>
    </cfRule>
    <cfRule type="containsText" dxfId="2698" priority="1224" operator="containsText" text="Muy Alta">
      <formula>NOT(ISERROR(SEARCH("Muy Alta",I10)))</formula>
    </cfRule>
    <cfRule type="containsText" dxfId="2697" priority="1225" operator="containsText" text="Alta">
      <formula>NOT(ISERROR(SEARCH("Alta",I10)))</formula>
    </cfRule>
    <cfRule type="containsText" dxfId="2696" priority="1226" operator="containsText" text="Media">
      <formula>NOT(ISERROR(SEARCH("Media",I10)))</formula>
    </cfRule>
    <cfRule type="containsText" dxfId="2695" priority="1227" operator="containsText" text="Media">
      <formula>NOT(ISERROR(SEARCH("Media",I10)))</formula>
    </cfRule>
    <cfRule type="containsText" dxfId="2694" priority="1228" operator="containsText" text="Media">
      <formula>NOT(ISERROR(SEARCH("Media",I10)))</formula>
    </cfRule>
    <cfRule type="containsText" dxfId="2693" priority="1231" operator="containsText" text="Muy Baja">
      <formula>NOT(ISERROR(SEARCH("Muy Baja",I10)))</formula>
    </cfRule>
    <cfRule type="containsText" dxfId="2692" priority="1232" operator="containsText" text="Baja">
      <formula>NOT(ISERROR(SEARCH("Baja",I10)))</formula>
    </cfRule>
    <cfRule type="containsText" dxfId="2691" priority="1233" operator="containsText" text="Muy Baja">
      <formula>NOT(ISERROR(SEARCH("Muy Baja",I10)))</formula>
    </cfRule>
    <cfRule type="containsText" dxfId="2690" priority="1234" operator="containsText" text="Muy Baja">
      <formula>NOT(ISERROR(SEARCH("Muy Baja",I10)))</formula>
    </cfRule>
    <cfRule type="containsText" dxfId="2689" priority="1235" operator="containsText" text="Muy Baja">
      <formula>NOT(ISERROR(SEARCH("Muy Baja",I10)))</formula>
    </cfRule>
    <cfRule type="containsText" dxfId="2688" priority="1236" operator="containsText" text="Muy Baja'Tabla probabilidad'!">
      <formula>NOT(ISERROR(SEARCH("Muy Baja'Tabla probabilidad'!",I10)))</formula>
    </cfRule>
    <cfRule type="containsText" dxfId="2687" priority="1237" operator="containsText" text="Muy bajo">
      <formula>NOT(ISERROR(SEARCH("Muy bajo",I10)))</formula>
    </cfRule>
    <cfRule type="containsText" dxfId="2686" priority="1246" operator="containsText" text="Alta">
      <formula>NOT(ISERROR(SEARCH("Alta",I10)))</formula>
    </cfRule>
    <cfRule type="containsText" dxfId="2685" priority="1247" operator="containsText" text="Media">
      <formula>NOT(ISERROR(SEARCH("Media",I10)))</formula>
    </cfRule>
    <cfRule type="containsText" dxfId="2684" priority="1248" operator="containsText" text="Baja">
      <formula>NOT(ISERROR(SEARCH("Baja",I10)))</formula>
    </cfRule>
    <cfRule type="containsText" dxfId="2683" priority="1249" operator="containsText" text="Muy baja">
      <formula>NOT(ISERROR(SEARCH("Muy baja",I10)))</formula>
    </cfRule>
    <cfRule type="cellIs" dxfId="2682" priority="1252" operator="between">
      <formula>1</formula>
      <formula>2</formula>
    </cfRule>
    <cfRule type="cellIs" dxfId="2681" priority="1253" operator="between">
      <formula>0</formula>
      <formula>2</formula>
    </cfRule>
  </conditionalFormatting>
  <conditionalFormatting sqref="I10">
    <cfRule type="containsText" dxfId="2680" priority="1102" operator="containsText" text="Muy Alta">
      <formula>NOT(ISERROR(SEARCH("Muy Alta",I10)))</formula>
    </cfRule>
  </conditionalFormatting>
  <conditionalFormatting sqref="L10 L13 L15">
    <cfRule type="containsText" dxfId="2679" priority="1093" operator="containsText" text="Catastrófico">
      <formula>NOT(ISERROR(SEARCH("Catastrófico",L10)))</formula>
    </cfRule>
    <cfRule type="containsText" dxfId="2678" priority="1094" operator="containsText" text="Mayor">
      <formula>NOT(ISERROR(SEARCH("Mayor",L10)))</formula>
    </cfRule>
    <cfRule type="containsText" dxfId="2677" priority="1095" operator="containsText" text="Alta">
      <formula>NOT(ISERROR(SEARCH("Alta",L10)))</formula>
    </cfRule>
    <cfRule type="containsText" dxfId="2676" priority="1096" operator="containsText" text="Moderado">
      <formula>NOT(ISERROR(SEARCH("Moderado",L10)))</formula>
    </cfRule>
    <cfRule type="containsText" dxfId="2675" priority="1097" operator="containsText" text="Menor">
      <formula>NOT(ISERROR(SEARCH("Menor",L10)))</formula>
    </cfRule>
    <cfRule type="containsText" dxfId="2674" priority="1098" operator="containsText" text="Leve">
      <formula>NOT(ISERROR(SEARCH("Leve",L10)))</formula>
    </cfRule>
  </conditionalFormatting>
  <conditionalFormatting sqref="N10 N13 N15">
    <cfRule type="containsText" dxfId="2673" priority="1088" operator="containsText" text="Extremo">
      <formula>NOT(ISERROR(SEARCH("Extremo",N10)))</formula>
    </cfRule>
    <cfRule type="containsText" dxfId="2672" priority="1089" operator="containsText" text="Alto">
      <formula>NOT(ISERROR(SEARCH("Alto",N10)))</formula>
    </cfRule>
    <cfRule type="containsText" dxfId="2671" priority="1090" operator="containsText" text="Bajo">
      <formula>NOT(ISERROR(SEARCH("Bajo",N10)))</formula>
    </cfRule>
    <cfRule type="containsText" dxfId="2670" priority="1091" operator="containsText" text="Moderado">
      <formula>NOT(ISERROR(SEARCH("Moderado",N10)))</formula>
    </cfRule>
    <cfRule type="containsText" dxfId="2669" priority="1092" operator="containsText" text="Extremo">
      <formula>NOT(ISERROR(SEARCH("Extremo",N10)))</formula>
    </cfRule>
  </conditionalFormatting>
  <conditionalFormatting sqref="M10 M13 M15">
    <cfRule type="containsText" dxfId="2668" priority="1082" operator="containsText" text="Catastrófico">
      <formula>NOT(ISERROR(SEARCH("Catastrófico",M10)))</formula>
    </cfRule>
    <cfRule type="containsText" dxfId="2667" priority="1083" operator="containsText" text="Mayor">
      <formula>NOT(ISERROR(SEARCH("Mayor",M10)))</formula>
    </cfRule>
    <cfRule type="containsText" dxfId="2666" priority="1084" operator="containsText" text="Alta">
      <formula>NOT(ISERROR(SEARCH("Alta",M10)))</formula>
    </cfRule>
    <cfRule type="containsText" dxfId="2665" priority="1085" operator="containsText" text="Moderado">
      <formula>NOT(ISERROR(SEARCH("Moderado",M10)))</formula>
    </cfRule>
    <cfRule type="containsText" dxfId="2664" priority="1086" operator="containsText" text="Menor">
      <formula>NOT(ISERROR(SEARCH("Menor",M10)))</formula>
    </cfRule>
    <cfRule type="containsText" dxfId="2663" priority="1087" operator="containsText" text="Leve">
      <formula>NOT(ISERROR(SEARCH("Leve",M10)))</formula>
    </cfRule>
  </conditionalFormatting>
  <conditionalFormatting sqref="Y10:Y12">
    <cfRule type="containsText" dxfId="2662" priority="1016" operator="containsText" text="Muy Alta">
      <formula>NOT(ISERROR(SEARCH("Muy Alta",Y10)))</formula>
    </cfRule>
    <cfRule type="containsText" dxfId="2661" priority="1017" operator="containsText" text="Alta">
      <formula>NOT(ISERROR(SEARCH("Alta",Y10)))</formula>
    </cfRule>
    <cfRule type="containsText" dxfId="2660" priority="1018" operator="containsText" text="Media">
      <formula>NOT(ISERROR(SEARCH("Media",Y10)))</formula>
    </cfRule>
    <cfRule type="containsText" dxfId="2659" priority="1019" operator="containsText" text="Muy Baja">
      <formula>NOT(ISERROR(SEARCH("Muy Baja",Y10)))</formula>
    </cfRule>
    <cfRule type="containsText" dxfId="2658" priority="1020" operator="containsText" text="Baja">
      <formula>NOT(ISERROR(SEARCH("Baja",Y10)))</formula>
    </cfRule>
    <cfRule type="containsText" dxfId="2657" priority="1021" operator="containsText" text="Muy Baja">
      <formula>NOT(ISERROR(SEARCH("Muy Baja",Y10)))</formula>
    </cfRule>
  </conditionalFormatting>
  <conditionalFormatting sqref="AC10:AC12">
    <cfRule type="containsText" dxfId="2656" priority="1011" operator="containsText" text="Catastrófico">
      <formula>NOT(ISERROR(SEARCH("Catastrófico",AC10)))</formula>
    </cfRule>
    <cfRule type="containsText" dxfId="2655" priority="1012" operator="containsText" text="Mayor">
      <formula>NOT(ISERROR(SEARCH("Mayor",AC10)))</formula>
    </cfRule>
    <cfRule type="containsText" dxfId="2654" priority="1013" operator="containsText" text="Moderado">
      <formula>NOT(ISERROR(SEARCH("Moderado",AC10)))</formula>
    </cfRule>
    <cfRule type="containsText" dxfId="2653" priority="1014" operator="containsText" text="Menor">
      <formula>NOT(ISERROR(SEARCH("Menor",AC10)))</formula>
    </cfRule>
    <cfRule type="containsText" dxfId="2652" priority="1015" operator="containsText" text="Leve">
      <formula>NOT(ISERROR(SEARCH("Leve",AC10)))</formula>
    </cfRule>
  </conditionalFormatting>
  <conditionalFormatting sqref="AG10">
    <cfRule type="containsText" dxfId="2651" priority="1002" operator="containsText" text="Extremo">
      <formula>NOT(ISERROR(SEARCH("Extremo",AG10)))</formula>
    </cfRule>
    <cfRule type="containsText" dxfId="2650" priority="1003" operator="containsText" text="Alto">
      <formula>NOT(ISERROR(SEARCH("Alto",AG10)))</formula>
    </cfRule>
    <cfRule type="containsText" dxfId="2649" priority="1004" operator="containsText" text="Moderado">
      <formula>NOT(ISERROR(SEARCH("Moderado",AG10)))</formula>
    </cfRule>
    <cfRule type="containsText" dxfId="2648" priority="1005" operator="containsText" text="Menor">
      <formula>NOT(ISERROR(SEARCH("Menor",AG10)))</formula>
    </cfRule>
    <cfRule type="containsText" dxfId="2647" priority="1006" operator="containsText" text="Bajo">
      <formula>NOT(ISERROR(SEARCH("Bajo",AG10)))</formula>
    </cfRule>
    <cfRule type="containsText" dxfId="2646" priority="1007" operator="containsText" text="Moderado">
      <formula>NOT(ISERROR(SEARCH("Moderado",AG10)))</formula>
    </cfRule>
    <cfRule type="containsText" dxfId="2645" priority="1008" operator="containsText" text="Extremo">
      <formula>NOT(ISERROR(SEARCH("Extremo",AG10)))</formula>
    </cfRule>
    <cfRule type="containsText" dxfId="2644" priority="1009" operator="containsText" text="Baja">
      <formula>NOT(ISERROR(SEARCH("Baja",AG10)))</formula>
    </cfRule>
    <cfRule type="containsText" dxfId="2643" priority="1010" operator="containsText" text="Alto">
      <formula>NOT(ISERROR(SEARCH("Alto",AG10)))</formula>
    </cfRule>
  </conditionalFormatting>
  <conditionalFormatting sqref="AA10:AA16">
    <cfRule type="containsText" dxfId="2642" priority="402" operator="containsText" text="Muy Baja">
      <formula>NOT(ISERROR(SEARCH("Muy Baja",AA10)))</formula>
    </cfRule>
    <cfRule type="containsText" dxfId="2641" priority="991" operator="containsText" text="Muy Alta">
      <formula>NOT(ISERROR(SEARCH("Muy Alta",AA10)))</formula>
    </cfRule>
    <cfRule type="containsText" dxfId="2640" priority="992" operator="containsText" text="Alta">
      <formula>NOT(ISERROR(SEARCH("Alta",AA10)))</formula>
    </cfRule>
    <cfRule type="containsText" dxfId="2639" priority="993" operator="containsText" text="Media">
      <formula>NOT(ISERROR(SEARCH("Media",AA10)))</formula>
    </cfRule>
    <cfRule type="containsText" dxfId="2638" priority="994" operator="containsText" text="Baja">
      <formula>NOT(ISERROR(SEARCH("Baja",AA10)))</formula>
    </cfRule>
    <cfRule type="containsText" dxfId="2637" priority="995" operator="containsText" text="Muy Baja">
      <formula>NOT(ISERROR(SEARCH("Muy Baja",AA10)))</formula>
    </cfRule>
  </conditionalFormatting>
  <conditionalFormatting sqref="AE10:AE12">
    <cfRule type="containsText" dxfId="2636" priority="986" operator="containsText" text="Catastrófico">
      <formula>NOT(ISERROR(SEARCH("Catastrófico",AE10)))</formula>
    </cfRule>
    <cfRule type="containsText" dxfId="2635" priority="987" operator="containsText" text="Moderado">
      <formula>NOT(ISERROR(SEARCH("Moderado",AE10)))</formula>
    </cfRule>
    <cfRule type="containsText" dxfId="2634" priority="988" operator="containsText" text="Menor">
      <formula>NOT(ISERROR(SEARCH("Menor",AE10)))</formula>
    </cfRule>
    <cfRule type="containsText" dxfId="2633" priority="989" operator="containsText" text="Leve">
      <formula>NOT(ISERROR(SEARCH("Leve",AE10)))</formula>
    </cfRule>
    <cfRule type="containsText" dxfId="2632" priority="990" operator="containsText" text="Mayor">
      <formula>NOT(ISERROR(SEARCH("Mayor",AE10)))</formula>
    </cfRule>
  </conditionalFormatting>
  <conditionalFormatting sqref="I13 I15">
    <cfRule type="containsText" dxfId="2631" priority="963" operator="containsText" text="Muy Baja">
      <formula>NOT(ISERROR(SEARCH("Muy Baja",I13)))</formula>
    </cfRule>
    <cfRule type="containsText" dxfId="2630" priority="964" operator="containsText" text="Baja">
      <formula>NOT(ISERROR(SEARCH("Baja",I13)))</formula>
    </cfRule>
    <cfRule type="containsText" dxfId="2629" priority="966" operator="containsText" text="Muy Alta">
      <formula>NOT(ISERROR(SEARCH("Muy Alta",I13)))</formula>
    </cfRule>
    <cfRule type="containsText" dxfId="2628" priority="967" operator="containsText" text="Alta">
      <formula>NOT(ISERROR(SEARCH("Alta",I13)))</formula>
    </cfRule>
    <cfRule type="containsText" dxfId="2627" priority="968" operator="containsText" text="Media">
      <formula>NOT(ISERROR(SEARCH("Media",I13)))</formula>
    </cfRule>
    <cfRule type="containsText" dxfId="2626" priority="969" operator="containsText" text="Media">
      <formula>NOT(ISERROR(SEARCH("Media",I13)))</formula>
    </cfRule>
    <cfRule type="containsText" dxfId="2625" priority="970" operator="containsText" text="Media">
      <formula>NOT(ISERROR(SEARCH("Media",I13)))</formula>
    </cfRule>
    <cfRule type="containsText" dxfId="2624" priority="971" operator="containsText" text="Muy Baja">
      <formula>NOT(ISERROR(SEARCH("Muy Baja",I13)))</formula>
    </cfRule>
    <cfRule type="containsText" dxfId="2623" priority="972" operator="containsText" text="Baja">
      <formula>NOT(ISERROR(SEARCH("Baja",I13)))</formula>
    </cfRule>
    <cfRule type="containsText" dxfId="2622" priority="973" operator="containsText" text="Muy Baja">
      <formula>NOT(ISERROR(SEARCH("Muy Baja",I13)))</formula>
    </cfRule>
    <cfRule type="containsText" dxfId="2621" priority="974" operator="containsText" text="Muy Baja">
      <formula>NOT(ISERROR(SEARCH("Muy Baja",I13)))</formula>
    </cfRule>
    <cfRule type="containsText" dxfId="2620" priority="975" operator="containsText" text="Muy Baja">
      <formula>NOT(ISERROR(SEARCH("Muy Baja",I13)))</formula>
    </cfRule>
    <cfRule type="containsText" dxfId="2619" priority="976" operator="containsText" text="Muy Baja'Tabla probabilidad'!">
      <formula>NOT(ISERROR(SEARCH("Muy Baja'Tabla probabilidad'!",I13)))</formula>
    </cfRule>
    <cfRule type="containsText" dxfId="2618" priority="977" operator="containsText" text="Muy bajo">
      <formula>NOT(ISERROR(SEARCH("Muy bajo",I13)))</formula>
    </cfRule>
    <cfRule type="containsText" dxfId="2617" priority="978" operator="containsText" text="Alta">
      <formula>NOT(ISERROR(SEARCH("Alta",I13)))</formula>
    </cfRule>
    <cfRule type="containsText" dxfId="2616" priority="979" operator="containsText" text="Media">
      <formula>NOT(ISERROR(SEARCH("Media",I13)))</formula>
    </cfRule>
    <cfRule type="containsText" dxfId="2615" priority="980" operator="containsText" text="Baja">
      <formula>NOT(ISERROR(SEARCH("Baja",I13)))</formula>
    </cfRule>
    <cfRule type="containsText" dxfId="2614" priority="981" operator="containsText" text="Muy baja">
      <formula>NOT(ISERROR(SEARCH("Muy baja",I13)))</formula>
    </cfRule>
    <cfRule type="cellIs" dxfId="2613" priority="984" operator="between">
      <formula>1</formula>
      <formula>2</formula>
    </cfRule>
    <cfRule type="cellIs" dxfId="2612" priority="985" operator="between">
      <formula>0</formula>
      <formula>2</formula>
    </cfRule>
  </conditionalFormatting>
  <conditionalFormatting sqref="I13 I15">
    <cfRule type="containsText" dxfId="2611" priority="965" operator="containsText" text="Muy Alta">
      <formula>NOT(ISERROR(SEARCH("Muy Alta",I13)))</formula>
    </cfRule>
  </conditionalFormatting>
  <conditionalFormatting sqref="Y13:Y14">
    <cfRule type="containsText" dxfId="2610" priority="957" operator="containsText" text="Muy Alta">
      <formula>NOT(ISERROR(SEARCH("Muy Alta",Y13)))</formula>
    </cfRule>
    <cfRule type="containsText" dxfId="2609" priority="958" operator="containsText" text="Alta">
      <formula>NOT(ISERROR(SEARCH("Alta",Y13)))</formula>
    </cfRule>
    <cfRule type="containsText" dxfId="2608" priority="959" operator="containsText" text="Media">
      <formula>NOT(ISERROR(SEARCH("Media",Y13)))</formula>
    </cfRule>
    <cfRule type="containsText" dxfId="2607" priority="960" operator="containsText" text="Muy Baja">
      <formula>NOT(ISERROR(SEARCH("Muy Baja",Y13)))</formula>
    </cfRule>
    <cfRule type="containsText" dxfId="2606" priority="961" operator="containsText" text="Baja">
      <formula>NOT(ISERROR(SEARCH("Baja",Y13)))</formula>
    </cfRule>
    <cfRule type="containsText" dxfId="2605" priority="962" operator="containsText" text="Muy Baja">
      <formula>NOT(ISERROR(SEARCH("Muy Baja",Y13)))</formula>
    </cfRule>
  </conditionalFormatting>
  <conditionalFormatting sqref="AC13:AC14">
    <cfRule type="containsText" dxfId="2604" priority="952" operator="containsText" text="Catastrófico">
      <formula>NOT(ISERROR(SEARCH("Catastrófico",AC13)))</formula>
    </cfRule>
    <cfRule type="containsText" dxfId="2603" priority="953" operator="containsText" text="Mayor">
      <formula>NOT(ISERROR(SEARCH("Mayor",AC13)))</formula>
    </cfRule>
    <cfRule type="containsText" dxfId="2602" priority="954" operator="containsText" text="Moderado">
      <formula>NOT(ISERROR(SEARCH("Moderado",AC13)))</formula>
    </cfRule>
    <cfRule type="containsText" dxfId="2601" priority="955" operator="containsText" text="Menor">
      <formula>NOT(ISERROR(SEARCH("Menor",AC13)))</formula>
    </cfRule>
    <cfRule type="containsText" dxfId="2600" priority="956" operator="containsText" text="Leve">
      <formula>NOT(ISERROR(SEARCH("Leve",AC13)))</formula>
    </cfRule>
  </conditionalFormatting>
  <conditionalFormatting sqref="AG13">
    <cfRule type="containsText" dxfId="2599" priority="943" operator="containsText" text="Extremo">
      <formula>NOT(ISERROR(SEARCH("Extremo",AG13)))</formula>
    </cfRule>
    <cfRule type="containsText" dxfId="2598" priority="944" operator="containsText" text="Alto">
      <formula>NOT(ISERROR(SEARCH("Alto",AG13)))</formula>
    </cfRule>
    <cfRule type="containsText" dxfId="2597" priority="945" operator="containsText" text="Moderado">
      <formula>NOT(ISERROR(SEARCH("Moderado",AG13)))</formula>
    </cfRule>
    <cfRule type="containsText" dxfId="2596" priority="946" operator="containsText" text="Menor">
      <formula>NOT(ISERROR(SEARCH("Menor",AG13)))</formula>
    </cfRule>
    <cfRule type="containsText" dxfId="2595" priority="947" operator="containsText" text="Bajo">
      <formula>NOT(ISERROR(SEARCH("Bajo",AG13)))</formula>
    </cfRule>
    <cfRule type="containsText" dxfId="2594" priority="948" operator="containsText" text="Moderado">
      <formula>NOT(ISERROR(SEARCH("Moderado",AG13)))</formula>
    </cfRule>
    <cfRule type="containsText" dxfId="2593" priority="949" operator="containsText" text="Extremo">
      <formula>NOT(ISERROR(SEARCH("Extremo",AG13)))</formula>
    </cfRule>
    <cfRule type="containsText" dxfId="2592" priority="950" operator="containsText" text="Baja">
      <formula>NOT(ISERROR(SEARCH("Baja",AG13)))</formula>
    </cfRule>
    <cfRule type="containsText" dxfId="2591" priority="951" operator="containsText" text="Alto">
      <formula>NOT(ISERROR(SEARCH("Alto",AG13)))</formula>
    </cfRule>
  </conditionalFormatting>
  <conditionalFormatting sqref="AE13:AE14">
    <cfRule type="containsText" dxfId="2590" priority="933" operator="containsText" text="Catastrófico">
      <formula>NOT(ISERROR(SEARCH("Catastrófico",AE13)))</formula>
    </cfRule>
    <cfRule type="containsText" dxfId="2589" priority="934" operator="containsText" text="Moderado">
      <formula>NOT(ISERROR(SEARCH("Moderado",AE13)))</formula>
    </cfRule>
    <cfRule type="containsText" dxfId="2588" priority="935" operator="containsText" text="Menor">
      <formula>NOT(ISERROR(SEARCH("Menor",AE13)))</formula>
    </cfRule>
    <cfRule type="containsText" dxfId="2587" priority="936" operator="containsText" text="Leve">
      <formula>NOT(ISERROR(SEARCH("Leve",AE13)))</formula>
    </cfRule>
    <cfRule type="containsText" dxfId="2586" priority="937" operator="containsText" text="Mayor">
      <formula>NOT(ISERROR(SEARCH("Mayor",AE13)))</formula>
    </cfRule>
  </conditionalFormatting>
  <conditionalFormatting sqref="Y15:Y16">
    <cfRule type="containsText" dxfId="2585" priority="927" operator="containsText" text="Muy Alta">
      <formula>NOT(ISERROR(SEARCH("Muy Alta",Y15)))</formula>
    </cfRule>
    <cfRule type="containsText" dxfId="2584" priority="928" operator="containsText" text="Alta">
      <formula>NOT(ISERROR(SEARCH("Alta",Y15)))</formula>
    </cfRule>
    <cfRule type="containsText" dxfId="2583" priority="929" operator="containsText" text="Media">
      <formula>NOT(ISERROR(SEARCH("Media",Y15)))</formula>
    </cfRule>
    <cfRule type="containsText" dxfId="2582" priority="930" operator="containsText" text="Muy Baja">
      <formula>NOT(ISERROR(SEARCH("Muy Baja",Y15)))</formula>
    </cfRule>
    <cfRule type="containsText" dxfId="2581" priority="931" operator="containsText" text="Baja">
      <formula>NOT(ISERROR(SEARCH("Baja",Y15)))</formula>
    </cfRule>
    <cfRule type="containsText" dxfId="2580" priority="932" operator="containsText" text="Muy Baja">
      <formula>NOT(ISERROR(SEARCH("Muy Baja",Y15)))</formula>
    </cfRule>
  </conditionalFormatting>
  <conditionalFormatting sqref="AC15:AC16">
    <cfRule type="containsText" dxfId="2579" priority="922" operator="containsText" text="Catastrófico">
      <formula>NOT(ISERROR(SEARCH("Catastrófico",AC15)))</formula>
    </cfRule>
    <cfRule type="containsText" dxfId="2578" priority="923" operator="containsText" text="Mayor">
      <formula>NOT(ISERROR(SEARCH("Mayor",AC15)))</formula>
    </cfRule>
    <cfRule type="containsText" dxfId="2577" priority="924" operator="containsText" text="Moderado">
      <formula>NOT(ISERROR(SEARCH("Moderado",AC15)))</formula>
    </cfRule>
    <cfRule type="containsText" dxfId="2576" priority="925" operator="containsText" text="Menor">
      <formula>NOT(ISERROR(SEARCH("Menor",AC15)))</formula>
    </cfRule>
    <cfRule type="containsText" dxfId="2575" priority="926" operator="containsText" text="Leve">
      <formula>NOT(ISERROR(SEARCH("Leve",AC15)))</formula>
    </cfRule>
  </conditionalFormatting>
  <conditionalFormatting sqref="AG15">
    <cfRule type="containsText" dxfId="2574" priority="913" operator="containsText" text="Extremo">
      <formula>NOT(ISERROR(SEARCH("Extremo",AG15)))</formula>
    </cfRule>
    <cfRule type="containsText" dxfId="2573" priority="914" operator="containsText" text="Alto">
      <formula>NOT(ISERROR(SEARCH("Alto",AG15)))</formula>
    </cfRule>
    <cfRule type="containsText" dxfId="2572" priority="915" operator="containsText" text="Moderado">
      <formula>NOT(ISERROR(SEARCH("Moderado",AG15)))</formula>
    </cfRule>
    <cfRule type="containsText" dxfId="2571" priority="916" operator="containsText" text="Menor">
      <formula>NOT(ISERROR(SEARCH("Menor",AG15)))</formula>
    </cfRule>
    <cfRule type="containsText" dxfId="2570" priority="917" operator="containsText" text="Bajo">
      <formula>NOT(ISERROR(SEARCH("Bajo",AG15)))</formula>
    </cfRule>
    <cfRule type="containsText" dxfId="2569" priority="918" operator="containsText" text="Moderado">
      <formula>NOT(ISERROR(SEARCH("Moderado",AG15)))</formula>
    </cfRule>
    <cfRule type="containsText" dxfId="2568" priority="919" operator="containsText" text="Extremo">
      <formula>NOT(ISERROR(SEARCH("Extremo",AG15)))</formula>
    </cfRule>
    <cfRule type="containsText" dxfId="2567" priority="920" operator="containsText" text="Baja">
      <formula>NOT(ISERROR(SEARCH("Baja",AG15)))</formula>
    </cfRule>
    <cfRule type="containsText" dxfId="2566" priority="921" operator="containsText" text="Alto">
      <formula>NOT(ISERROR(SEARCH("Alto",AG15)))</formula>
    </cfRule>
  </conditionalFormatting>
  <conditionalFormatting sqref="AE15:AE16">
    <cfRule type="containsText" dxfId="2565" priority="903" operator="containsText" text="Catastrófico">
      <formula>NOT(ISERROR(SEARCH("Catastrófico",AE15)))</formula>
    </cfRule>
    <cfRule type="containsText" dxfId="2564" priority="904" operator="containsText" text="Moderado">
      <formula>NOT(ISERROR(SEARCH("Moderado",AE15)))</formula>
    </cfRule>
    <cfRule type="containsText" dxfId="2563" priority="905" operator="containsText" text="Menor">
      <formula>NOT(ISERROR(SEARCH("Menor",AE15)))</formula>
    </cfRule>
    <cfRule type="containsText" dxfId="2562" priority="906" operator="containsText" text="Leve">
      <formula>NOT(ISERROR(SEARCH("Leve",AE15)))</formula>
    </cfRule>
    <cfRule type="containsText" dxfId="2561" priority="907" operator="containsText" text="Mayor">
      <formula>NOT(ISERROR(SEARCH("Mayor",AE15)))</formula>
    </cfRule>
  </conditionalFormatting>
  <conditionalFormatting sqref="B10">
    <cfRule type="containsText" dxfId="2560" priority="396" operator="containsText" text="3- Moderado">
      <formula>NOT(ISERROR(SEARCH("3- Moderado",B10)))</formula>
    </cfRule>
    <cfRule type="containsText" dxfId="2559" priority="397" operator="containsText" text="6- Moderado">
      <formula>NOT(ISERROR(SEARCH("6- Moderado",B10)))</formula>
    </cfRule>
    <cfRule type="containsText" dxfId="2558" priority="398" operator="containsText" text="4- Moderado">
      <formula>NOT(ISERROR(SEARCH("4- Moderado",B10)))</formula>
    </cfRule>
    <cfRule type="containsText" dxfId="2557" priority="399" operator="containsText" text="3- Bajo">
      <formula>NOT(ISERROR(SEARCH("3- Bajo",B10)))</formula>
    </cfRule>
    <cfRule type="containsText" dxfId="2556" priority="400" operator="containsText" text="4- Bajo">
      <formula>NOT(ISERROR(SEARCH("4- Bajo",B10)))</formula>
    </cfRule>
    <cfRule type="containsText" dxfId="2555" priority="401" operator="containsText" text="1- Bajo">
      <formula>NOT(ISERROR(SEARCH("1- Bajo",B10)))</formula>
    </cfRule>
  </conditionalFormatting>
  <conditionalFormatting sqref="B13">
    <cfRule type="containsText" dxfId="2554" priority="390" operator="containsText" text="3- Moderado">
      <formula>NOT(ISERROR(SEARCH("3- Moderado",B13)))</formula>
    </cfRule>
    <cfRule type="containsText" dxfId="2553" priority="391" operator="containsText" text="6- Moderado">
      <formula>NOT(ISERROR(SEARCH("6- Moderado",B13)))</formula>
    </cfRule>
    <cfRule type="containsText" dxfId="2552" priority="392" operator="containsText" text="4- Moderado">
      <formula>NOT(ISERROR(SEARCH("4- Moderado",B13)))</formula>
    </cfRule>
    <cfRule type="containsText" dxfId="2551" priority="393" operator="containsText" text="3- Bajo">
      <formula>NOT(ISERROR(SEARCH("3- Bajo",B13)))</formula>
    </cfRule>
    <cfRule type="containsText" dxfId="2550" priority="394" operator="containsText" text="4- Bajo">
      <formula>NOT(ISERROR(SEARCH("4- Bajo",B13)))</formula>
    </cfRule>
    <cfRule type="containsText" dxfId="2549" priority="395" operator="containsText" text="1- Bajo">
      <formula>NOT(ISERROR(SEARCH("1- Bajo",B13)))</formula>
    </cfRule>
  </conditionalFormatting>
  <conditionalFormatting sqref="L17 L21 L27">
    <cfRule type="containsText" dxfId="2548" priority="169" operator="containsText" text="Catastrófico">
      <formula>NOT(ISERROR(SEARCH("Catastrófico",L17)))</formula>
    </cfRule>
    <cfRule type="containsText" dxfId="2547" priority="170" operator="containsText" text="Mayor">
      <formula>NOT(ISERROR(SEARCH("Mayor",L17)))</formula>
    </cfRule>
    <cfRule type="containsText" dxfId="2546" priority="171" operator="containsText" text="Alta">
      <formula>NOT(ISERROR(SEARCH("Alta",L17)))</formula>
    </cfRule>
    <cfRule type="containsText" dxfId="2545" priority="172" operator="containsText" text="Moderado">
      <formula>NOT(ISERROR(SEARCH("Moderado",L17)))</formula>
    </cfRule>
    <cfRule type="containsText" dxfId="2544" priority="173" operator="containsText" text="Menor">
      <formula>NOT(ISERROR(SEARCH("Menor",L17)))</formula>
    </cfRule>
    <cfRule type="containsText" dxfId="2543" priority="174" operator="containsText" text="Leve">
      <formula>NOT(ISERROR(SEARCH("Leve",L17)))</formula>
    </cfRule>
  </conditionalFormatting>
  <conditionalFormatting sqref="N17">
    <cfRule type="containsText" dxfId="2542" priority="164" operator="containsText" text="Extremo">
      <formula>NOT(ISERROR(SEARCH("Extremo",N17)))</formula>
    </cfRule>
    <cfRule type="containsText" dxfId="2541" priority="165" operator="containsText" text="Alto">
      <formula>NOT(ISERROR(SEARCH("Alto",N17)))</formula>
    </cfRule>
    <cfRule type="containsText" dxfId="2540" priority="166" operator="containsText" text="Bajo">
      <formula>NOT(ISERROR(SEARCH("Bajo",N17)))</formula>
    </cfRule>
    <cfRule type="containsText" dxfId="2539" priority="167" operator="containsText" text="Moderado">
      <formula>NOT(ISERROR(SEARCH("Moderado",N17)))</formula>
    </cfRule>
    <cfRule type="containsText" dxfId="2538" priority="168" operator="containsText" text="Extremo">
      <formula>NOT(ISERROR(SEARCH("Extremo",N17)))</formula>
    </cfRule>
  </conditionalFormatting>
  <conditionalFormatting sqref="M17 M21 M27">
    <cfRule type="containsText" dxfId="2537" priority="158" operator="containsText" text="Catastrófico">
      <formula>NOT(ISERROR(SEARCH("Catastrófico",M17)))</formula>
    </cfRule>
    <cfRule type="containsText" dxfId="2536" priority="159" operator="containsText" text="Mayor">
      <formula>NOT(ISERROR(SEARCH("Mayor",M17)))</formula>
    </cfRule>
    <cfRule type="containsText" dxfId="2535" priority="160" operator="containsText" text="Alta">
      <formula>NOT(ISERROR(SEARCH("Alta",M17)))</formula>
    </cfRule>
    <cfRule type="containsText" dxfId="2534" priority="161" operator="containsText" text="Moderado">
      <formula>NOT(ISERROR(SEARCH("Moderado",M17)))</formula>
    </cfRule>
    <cfRule type="containsText" dxfId="2533" priority="162" operator="containsText" text="Menor">
      <formula>NOT(ISERROR(SEARCH("Menor",M17)))</formula>
    </cfRule>
    <cfRule type="containsText" dxfId="2532" priority="163" operator="containsText" text="Leve">
      <formula>NOT(ISERROR(SEARCH("Leve",M17)))</formula>
    </cfRule>
  </conditionalFormatting>
  <conditionalFormatting sqref="AA17:AA31">
    <cfRule type="containsText" dxfId="2531" priority="1" operator="containsText" text="Muy Baja">
      <formula>NOT(ISERROR(SEARCH("Muy Baja",AA17)))</formula>
    </cfRule>
    <cfRule type="containsText" dxfId="2530" priority="153" operator="containsText" text="Muy Alta">
      <formula>NOT(ISERROR(SEARCH("Muy Alta",AA17)))</formula>
    </cfRule>
    <cfRule type="containsText" dxfId="2529" priority="154" operator="containsText" text="Alta">
      <formula>NOT(ISERROR(SEARCH("Alta",AA17)))</formula>
    </cfRule>
    <cfRule type="containsText" dxfId="2528" priority="155" operator="containsText" text="Media">
      <formula>NOT(ISERROR(SEARCH("Media",AA17)))</formula>
    </cfRule>
    <cfRule type="containsText" dxfId="2527" priority="156" operator="containsText" text="Baja">
      <formula>NOT(ISERROR(SEARCH("Baja",AA17)))</formula>
    </cfRule>
    <cfRule type="containsText" dxfId="2526" priority="157" operator="containsText" text="Muy Baja">
      <formula>NOT(ISERROR(SEARCH("Muy Baja",AA17)))</formula>
    </cfRule>
  </conditionalFormatting>
  <conditionalFormatting sqref="I17">
    <cfRule type="containsText" dxfId="2525" priority="130" operator="containsText" text="Muy Baja">
      <formula>NOT(ISERROR(SEARCH("Muy Baja",I17)))</formula>
    </cfRule>
    <cfRule type="containsText" dxfId="2524" priority="131" operator="containsText" text="Baja">
      <formula>NOT(ISERROR(SEARCH("Baja",I17)))</formula>
    </cfRule>
    <cfRule type="containsText" dxfId="2523" priority="133" operator="containsText" text="Muy Alta">
      <formula>NOT(ISERROR(SEARCH("Muy Alta",I17)))</formula>
    </cfRule>
    <cfRule type="containsText" dxfId="2522" priority="134" operator="containsText" text="Alta">
      <formula>NOT(ISERROR(SEARCH("Alta",I17)))</formula>
    </cfRule>
    <cfRule type="containsText" dxfId="2521" priority="135" operator="containsText" text="Media">
      <formula>NOT(ISERROR(SEARCH("Media",I17)))</formula>
    </cfRule>
    <cfRule type="containsText" dxfId="2520" priority="136" operator="containsText" text="Media">
      <formula>NOT(ISERROR(SEARCH("Media",I17)))</formula>
    </cfRule>
    <cfRule type="containsText" dxfId="2519" priority="137" operator="containsText" text="Media">
      <formula>NOT(ISERROR(SEARCH("Media",I17)))</formula>
    </cfRule>
    <cfRule type="containsText" dxfId="2518" priority="138" operator="containsText" text="Muy Baja">
      <formula>NOT(ISERROR(SEARCH("Muy Baja",I17)))</formula>
    </cfRule>
    <cfRule type="containsText" dxfId="2517" priority="139" operator="containsText" text="Baja">
      <formula>NOT(ISERROR(SEARCH("Baja",I17)))</formula>
    </cfRule>
    <cfRule type="containsText" dxfId="2516" priority="140" operator="containsText" text="Muy Baja">
      <formula>NOT(ISERROR(SEARCH("Muy Baja",I17)))</formula>
    </cfRule>
    <cfRule type="containsText" dxfId="2515" priority="141" operator="containsText" text="Muy Baja">
      <formula>NOT(ISERROR(SEARCH("Muy Baja",I17)))</formula>
    </cfRule>
    <cfRule type="containsText" dxfId="2514" priority="142" operator="containsText" text="Muy Baja">
      <formula>NOT(ISERROR(SEARCH("Muy Baja",I17)))</formula>
    </cfRule>
    <cfRule type="containsText" dxfId="2513" priority="143" operator="containsText" text="Muy Baja'Tabla probabilidad'!">
      <formula>NOT(ISERROR(SEARCH("Muy Baja'Tabla probabilidad'!",I17)))</formula>
    </cfRule>
    <cfRule type="containsText" dxfId="2512" priority="144" operator="containsText" text="Muy bajo">
      <formula>NOT(ISERROR(SEARCH("Muy bajo",I17)))</formula>
    </cfRule>
    <cfRule type="containsText" dxfId="2511" priority="145" operator="containsText" text="Alta">
      <formula>NOT(ISERROR(SEARCH("Alta",I17)))</formula>
    </cfRule>
    <cfRule type="containsText" dxfId="2510" priority="146" operator="containsText" text="Media">
      <formula>NOT(ISERROR(SEARCH("Media",I17)))</formula>
    </cfRule>
    <cfRule type="containsText" dxfId="2509" priority="147" operator="containsText" text="Baja">
      <formula>NOT(ISERROR(SEARCH("Baja",I17)))</formula>
    </cfRule>
    <cfRule type="containsText" dxfId="2508" priority="148" operator="containsText" text="Muy baja">
      <formula>NOT(ISERROR(SEARCH("Muy baja",I17)))</formula>
    </cfRule>
    <cfRule type="cellIs" dxfId="2507" priority="151" operator="between">
      <formula>1</formula>
      <formula>2</formula>
    </cfRule>
    <cfRule type="cellIs" dxfId="2506" priority="152" operator="between">
      <formula>0</formula>
      <formula>2</formula>
    </cfRule>
  </conditionalFormatting>
  <conditionalFormatting sqref="I17">
    <cfRule type="containsText" dxfId="2505" priority="132" operator="containsText" text="Muy Alta">
      <formula>NOT(ISERROR(SEARCH("Muy Alta",I17)))</formula>
    </cfRule>
  </conditionalFormatting>
  <conditionalFormatting sqref="Y17:Y20">
    <cfRule type="containsText" dxfId="2504" priority="99" operator="containsText" text="Muy Alta">
      <formula>NOT(ISERROR(SEARCH("Muy Alta",Y17)))</formula>
    </cfRule>
    <cfRule type="containsText" dxfId="2503" priority="100" operator="containsText" text="Alta">
      <formula>NOT(ISERROR(SEARCH("Alta",Y17)))</formula>
    </cfRule>
    <cfRule type="containsText" dxfId="2502" priority="101" operator="containsText" text="Media">
      <formula>NOT(ISERROR(SEARCH("Media",Y17)))</formula>
    </cfRule>
    <cfRule type="containsText" dxfId="2501" priority="102" operator="containsText" text="Muy Baja">
      <formula>NOT(ISERROR(SEARCH("Muy Baja",Y17)))</formula>
    </cfRule>
    <cfRule type="containsText" dxfId="2500" priority="103" operator="containsText" text="Baja">
      <formula>NOT(ISERROR(SEARCH("Baja",Y17)))</formula>
    </cfRule>
    <cfRule type="containsText" dxfId="2499" priority="104" operator="containsText" text="Muy Baja">
      <formula>NOT(ISERROR(SEARCH("Muy Baja",Y17)))</formula>
    </cfRule>
  </conditionalFormatting>
  <conditionalFormatting sqref="AC17:AC20">
    <cfRule type="containsText" dxfId="2498" priority="94" operator="containsText" text="Catastrófico">
      <formula>NOT(ISERROR(SEARCH("Catastrófico",AC17)))</formula>
    </cfRule>
    <cfRule type="containsText" dxfId="2497" priority="95" operator="containsText" text="Mayor">
      <formula>NOT(ISERROR(SEARCH("Mayor",AC17)))</formula>
    </cfRule>
    <cfRule type="containsText" dxfId="2496" priority="96" operator="containsText" text="Moderado">
      <formula>NOT(ISERROR(SEARCH("Moderado",AC17)))</formula>
    </cfRule>
    <cfRule type="containsText" dxfId="2495" priority="97" operator="containsText" text="Menor">
      <formula>NOT(ISERROR(SEARCH("Menor",AC17)))</formula>
    </cfRule>
    <cfRule type="containsText" dxfId="2494" priority="98" operator="containsText" text="Leve">
      <formula>NOT(ISERROR(SEARCH("Leve",AC17)))</formula>
    </cfRule>
  </conditionalFormatting>
  <conditionalFormatting sqref="AG17">
    <cfRule type="containsText" dxfId="2493" priority="85" operator="containsText" text="Extremo">
      <formula>NOT(ISERROR(SEARCH("Extremo",AG17)))</formula>
    </cfRule>
    <cfRule type="containsText" dxfId="2492" priority="86" operator="containsText" text="Alto">
      <formula>NOT(ISERROR(SEARCH("Alto",AG17)))</formula>
    </cfRule>
    <cfRule type="containsText" dxfId="2491" priority="87" operator="containsText" text="Moderado">
      <formula>NOT(ISERROR(SEARCH("Moderado",AG17)))</formula>
    </cfRule>
    <cfRule type="containsText" dxfId="2490" priority="88" operator="containsText" text="Menor">
      <formula>NOT(ISERROR(SEARCH("Menor",AG17)))</formula>
    </cfRule>
    <cfRule type="containsText" dxfId="2489" priority="89" operator="containsText" text="Bajo">
      <formula>NOT(ISERROR(SEARCH("Bajo",AG17)))</formula>
    </cfRule>
    <cfRule type="containsText" dxfId="2488" priority="90" operator="containsText" text="Moderado">
      <formula>NOT(ISERROR(SEARCH("Moderado",AG17)))</formula>
    </cfRule>
    <cfRule type="containsText" dxfId="2487" priority="91" operator="containsText" text="Extremo">
      <formula>NOT(ISERROR(SEARCH("Extremo",AG17)))</formula>
    </cfRule>
    <cfRule type="containsText" dxfId="2486" priority="92" operator="containsText" text="Baja">
      <formula>NOT(ISERROR(SEARCH("Baja",AG17)))</formula>
    </cfRule>
    <cfRule type="containsText" dxfId="2485" priority="93" operator="containsText" text="Alto">
      <formula>NOT(ISERROR(SEARCH("Alto",AG17)))</formula>
    </cfRule>
  </conditionalFormatting>
  <conditionalFormatting sqref="AE17:AE20">
    <cfRule type="containsText" dxfId="2484" priority="80" operator="containsText" text="Catastrófico">
      <formula>NOT(ISERROR(SEARCH("Catastrófico",AE17)))</formula>
    </cfRule>
    <cfRule type="containsText" dxfId="2483" priority="81" operator="containsText" text="Moderado">
      <formula>NOT(ISERROR(SEARCH("Moderado",AE17)))</formula>
    </cfRule>
    <cfRule type="containsText" dxfId="2482" priority="82" operator="containsText" text="Menor">
      <formula>NOT(ISERROR(SEARCH("Menor",AE17)))</formula>
    </cfRule>
    <cfRule type="containsText" dxfId="2481" priority="83" operator="containsText" text="Leve">
      <formula>NOT(ISERROR(SEARCH("Leve",AE17)))</formula>
    </cfRule>
    <cfRule type="containsText" dxfId="2480" priority="84" operator="containsText" text="Mayor">
      <formula>NOT(ISERROR(SEARCH("Mayor",AE17)))</formula>
    </cfRule>
  </conditionalFormatting>
  <conditionalFormatting sqref="N21 N27">
    <cfRule type="containsText" dxfId="2479" priority="75" operator="containsText" text="Extremo">
      <formula>NOT(ISERROR(SEARCH("Extremo",N21)))</formula>
    </cfRule>
    <cfRule type="containsText" dxfId="2478" priority="76" operator="containsText" text="Alto">
      <formula>NOT(ISERROR(SEARCH("Alto",N21)))</formula>
    </cfRule>
    <cfRule type="containsText" dxfId="2477" priority="77" operator="containsText" text="Bajo">
      <formula>NOT(ISERROR(SEARCH("Bajo",N21)))</formula>
    </cfRule>
    <cfRule type="containsText" dxfId="2476" priority="78" operator="containsText" text="Moderado">
      <formula>NOT(ISERROR(SEARCH("Moderado",N21)))</formula>
    </cfRule>
    <cfRule type="containsText" dxfId="2475" priority="79" operator="containsText" text="Extremo">
      <formula>NOT(ISERROR(SEARCH("Extremo",N21)))</formula>
    </cfRule>
  </conditionalFormatting>
  <conditionalFormatting sqref="I21 I27">
    <cfRule type="containsText" dxfId="2474" priority="52" operator="containsText" text="Muy Baja">
      <formula>NOT(ISERROR(SEARCH("Muy Baja",I21)))</formula>
    </cfRule>
    <cfRule type="containsText" dxfId="2473" priority="53" operator="containsText" text="Baja">
      <formula>NOT(ISERROR(SEARCH("Baja",I21)))</formula>
    </cfRule>
    <cfRule type="containsText" dxfId="2472" priority="55" operator="containsText" text="Muy Alta">
      <formula>NOT(ISERROR(SEARCH("Muy Alta",I21)))</formula>
    </cfRule>
    <cfRule type="containsText" dxfId="2471" priority="56" operator="containsText" text="Alta">
      <formula>NOT(ISERROR(SEARCH("Alta",I21)))</formula>
    </cfRule>
    <cfRule type="containsText" dxfId="2470" priority="57" operator="containsText" text="Media">
      <formula>NOT(ISERROR(SEARCH("Media",I21)))</formula>
    </cfRule>
    <cfRule type="containsText" dxfId="2469" priority="58" operator="containsText" text="Media">
      <formula>NOT(ISERROR(SEARCH("Media",I21)))</formula>
    </cfRule>
    <cfRule type="containsText" dxfId="2468" priority="59" operator="containsText" text="Media">
      <formula>NOT(ISERROR(SEARCH("Media",I21)))</formula>
    </cfRule>
    <cfRule type="containsText" dxfId="2467" priority="60" operator="containsText" text="Muy Baja">
      <formula>NOT(ISERROR(SEARCH("Muy Baja",I21)))</formula>
    </cfRule>
    <cfRule type="containsText" dxfId="2466" priority="61" operator="containsText" text="Baja">
      <formula>NOT(ISERROR(SEARCH("Baja",I21)))</formula>
    </cfRule>
    <cfRule type="containsText" dxfId="2465" priority="62" operator="containsText" text="Muy Baja">
      <formula>NOT(ISERROR(SEARCH("Muy Baja",I21)))</formula>
    </cfRule>
    <cfRule type="containsText" dxfId="2464" priority="63" operator="containsText" text="Muy Baja">
      <formula>NOT(ISERROR(SEARCH("Muy Baja",I21)))</formula>
    </cfRule>
    <cfRule type="containsText" dxfId="2463" priority="64" operator="containsText" text="Muy Baja">
      <formula>NOT(ISERROR(SEARCH("Muy Baja",I21)))</formula>
    </cfRule>
    <cfRule type="containsText" dxfId="2462" priority="65" operator="containsText" text="Muy Baja'Tabla probabilidad'!">
      <formula>NOT(ISERROR(SEARCH("Muy Baja'Tabla probabilidad'!",I21)))</formula>
    </cfRule>
    <cfRule type="containsText" dxfId="2461" priority="66" operator="containsText" text="Muy bajo">
      <formula>NOT(ISERROR(SEARCH("Muy bajo",I21)))</formula>
    </cfRule>
    <cfRule type="containsText" dxfId="2460" priority="67" operator="containsText" text="Alta">
      <formula>NOT(ISERROR(SEARCH("Alta",I21)))</formula>
    </cfRule>
    <cfRule type="containsText" dxfId="2459" priority="68" operator="containsText" text="Media">
      <formula>NOT(ISERROR(SEARCH("Media",I21)))</formula>
    </cfRule>
    <cfRule type="containsText" dxfId="2458" priority="69" operator="containsText" text="Baja">
      <formula>NOT(ISERROR(SEARCH("Baja",I21)))</formula>
    </cfRule>
    <cfRule type="containsText" dxfId="2457" priority="70" operator="containsText" text="Muy baja">
      <formula>NOT(ISERROR(SEARCH("Muy baja",I21)))</formula>
    </cfRule>
    <cfRule type="cellIs" dxfId="2456" priority="73" operator="between">
      <formula>1</formula>
      <formula>2</formula>
    </cfRule>
    <cfRule type="cellIs" dxfId="2455" priority="74" operator="between">
      <formula>0</formula>
      <formula>2</formula>
    </cfRule>
  </conditionalFormatting>
  <conditionalFormatting sqref="I21 I27">
    <cfRule type="containsText" dxfId="2454" priority="54" operator="containsText" text="Muy Alta">
      <formula>NOT(ISERROR(SEARCH("Muy Alta",I21)))</formula>
    </cfRule>
  </conditionalFormatting>
  <conditionalFormatting sqref="Y21:Y26">
    <cfRule type="containsText" dxfId="2453" priority="46" operator="containsText" text="Muy Alta">
      <formula>NOT(ISERROR(SEARCH("Muy Alta",Y21)))</formula>
    </cfRule>
    <cfRule type="containsText" dxfId="2452" priority="47" operator="containsText" text="Alta">
      <formula>NOT(ISERROR(SEARCH("Alta",Y21)))</formula>
    </cfRule>
    <cfRule type="containsText" dxfId="2451" priority="48" operator="containsText" text="Media">
      <formula>NOT(ISERROR(SEARCH("Media",Y21)))</formula>
    </cfRule>
    <cfRule type="containsText" dxfId="2450" priority="49" operator="containsText" text="Muy Baja">
      <formula>NOT(ISERROR(SEARCH("Muy Baja",Y21)))</formula>
    </cfRule>
    <cfRule type="containsText" dxfId="2449" priority="50" operator="containsText" text="Baja">
      <formula>NOT(ISERROR(SEARCH("Baja",Y21)))</formula>
    </cfRule>
    <cfRule type="containsText" dxfId="2448" priority="51" operator="containsText" text="Muy Baja">
      <formula>NOT(ISERROR(SEARCH("Muy Baja",Y21)))</formula>
    </cfRule>
  </conditionalFormatting>
  <conditionalFormatting sqref="AC21:AC26">
    <cfRule type="containsText" dxfId="2447" priority="41" operator="containsText" text="Catastrófico">
      <formula>NOT(ISERROR(SEARCH("Catastrófico",AC21)))</formula>
    </cfRule>
    <cfRule type="containsText" dxfId="2446" priority="42" operator="containsText" text="Mayor">
      <formula>NOT(ISERROR(SEARCH("Mayor",AC21)))</formula>
    </cfRule>
    <cfRule type="containsText" dxfId="2445" priority="43" operator="containsText" text="Moderado">
      <formula>NOT(ISERROR(SEARCH("Moderado",AC21)))</formula>
    </cfRule>
    <cfRule type="containsText" dxfId="2444" priority="44" operator="containsText" text="Menor">
      <formula>NOT(ISERROR(SEARCH("Menor",AC21)))</formula>
    </cfRule>
    <cfRule type="containsText" dxfId="2443" priority="45" operator="containsText" text="Leve">
      <formula>NOT(ISERROR(SEARCH("Leve",AC21)))</formula>
    </cfRule>
  </conditionalFormatting>
  <conditionalFormatting sqref="AG21">
    <cfRule type="containsText" dxfId="2442" priority="32" operator="containsText" text="Extremo">
      <formula>NOT(ISERROR(SEARCH("Extremo",AG21)))</formula>
    </cfRule>
    <cfRule type="containsText" dxfId="2441" priority="33" operator="containsText" text="Alto">
      <formula>NOT(ISERROR(SEARCH("Alto",AG21)))</formula>
    </cfRule>
    <cfRule type="containsText" dxfId="2440" priority="34" operator="containsText" text="Moderado">
      <formula>NOT(ISERROR(SEARCH("Moderado",AG21)))</formula>
    </cfRule>
    <cfRule type="containsText" dxfId="2439" priority="35" operator="containsText" text="Menor">
      <formula>NOT(ISERROR(SEARCH("Menor",AG21)))</formula>
    </cfRule>
    <cfRule type="containsText" dxfId="2438" priority="36" operator="containsText" text="Bajo">
      <formula>NOT(ISERROR(SEARCH("Bajo",AG21)))</formula>
    </cfRule>
    <cfRule type="containsText" dxfId="2437" priority="37" operator="containsText" text="Moderado">
      <formula>NOT(ISERROR(SEARCH("Moderado",AG21)))</formula>
    </cfRule>
    <cfRule type="containsText" dxfId="2436" priority="38" operator="containsText" text="Extremo">
      <formula>NOT(ISERROR(SEARCH("Extremo",AG21)))</formula>
    </cfRule>
    <cfRule type="containsText" dxfId="2435" priority="39" operator="containsText" text="Baja">
      <formula>NOT(ISERROR(SEARCH("Baja",AG21)))</formula>
    </cfRule>
    <cfRule type="containsText" dxfId="2434" priority="40" operator="containsText" text="Alto">
      <formula>NOT(ISERROR(SEARCH("Alto",AG21)))</formula>
    </cfRule>
  </conditionalFormatting>
  <conditionalFormatting sqref="AE21:AE26">
    <cfRule type="containsText" dxfId="2433" priority="27" operator="containsText" text="Catastrófico">
      <formula>NOT(ISERROR(SEARCH("Catastrófico",AE21)))</formula>
    </cfRule>
    <cfRule type="containsText" dxfId="2432" priority="28" operator="containsText" text="Moderado">
      <formula>NOT(ISERROR(SEARCH("Moderado",AE21)))</formula>
    </cfRule>
    <cfRule type="containsText" dxfId="2431" priority="29" operator="containsText" text="Menor">
      <formula>NOT(ISERROR(SEARCH("Menor",AE21)))</formula>
    </cfRule>
    <cfRule type="containsText" dxfId="2430" priority="30" operator="containsText" text="Leve">
      <formula>NOT(ISERROR(SEARCH("Leve",AE21)))</formula>
    </cfRule>
    <cfRule type="containsText" dxfId="2429" priority="31" operator="containsText" text="Mayor">
      <formula>NOT(ISERROR(SEARCH("Mayor",AE21)))</formula>
    </cfRule>
  </conditionalFormatting>
  <conditionalFormatting sqref="Y27:Y31">
    <cfRule type="containsText" dxfId="2428" priority="21" operator="containsText" text="Muy Alta">
      <formula>NOT(ISERROR(SEARCH("Muy Alta",Y27)))</formula>
    </cfRule>
    <cfRule type="containsText" dxfId="2427" priority="22" operator="containsText" text="Alta">
      <formula>NOT(ISERROR(SEARCH("Alta",Y27)))</formula>
    </cfRule>
    <cfRule type="containsText" dxfId="2426" priority="23" operator="containsText" text="Media">
      <formula>NOT(ISERROR(SEARCH("Media",Y27)))</formula>
    </cfRule>
    <cfRule type="containsText" dxfId="2425" priority="24" operator="containsText" text="Muy Baja">
      <formula>NOT(ISERROR(SEARCH("Muy Baja",Y27)))</formula>
    </cfRule>
    <cfRule type="containsText" dxfId="2424" priority="25" operator="containsText" text="Baja">
      <formula>NOT(ISERROR(SEARCH("Baja",Y27)))</formula>
    </cfRule>
    <cfRule type="containsText" dxfId="2423" priority="26" operator="containsText" text="Muy Baja">
      <formula>NOT(ISERROR(SEARCH("Muy Baja",Y27)))</formula>
    </cfRule>
  </conditionalFormatting>
  <conditionalFormatting sqref="AC27:AC31">
    <cfRule type="containsText" dxfId="2422" priority="16" operator="containsText" text="Catastrófico">
      <formula>NOT(ISERROR(SEARCH("Catastrófico",AC27)))</formula>
    </cfRule>
    <cfRule type="containsText" dxfId="2421" priority="17" operator="containsText" text="Mayor">
      <formula>NOT(ISERROR(SEARCH("Mayor",AC27)))</formula>
    </cfRule>
    <cfRule type="containsText" dxfId="2420" priority="18" operator="containsText" text="Moderado">
      <formula>NOT(ISERROR(SEARCH("Moderado",AC27)))</formula>
    </cfRule>
    <cfRule type="containsText" dxfId="2419" priority="19" operator="containsText" text="Menor">
      <formula>NOT(ISERROR(SEARCH("Menor",AC27)))</formula>
    </cfRule>
    <cfRule type="containsText" dxfId="2418" priority="20" operator="containsText" text="Leve">
      <formula>NOT(ISERROR(SEARCH("Leve",AC27)))</formula>
    </cfRule>
  </conditionalFormatting>
  <conditionalFormatting sqref="AG27">
    <cfRule type="containsText" dxfId="2417" priority="7" operator="containsText" text="Extremo">
      <formula>NOT(ISERROR(SEARCH("Extremo",AG27)))</formula>
    </cfRule>
    <cfRule type="containsText" dxfId="2416" priority="8" operator="containsText" text="Alto">
      <formula>NOT(ISERROR(SEARCH("Alto",AG27)))</formula>
    </cfRule>
    <cfRule type="containsText" dxfId="2415" priority="9" operator="containsText" text="Moderado">
      <formula>NOT(ISERROR(SEARCH("Moderado",AG27)))</formula>
    </cfRule>
    <cfRule type="containsText" dxfId="2414" priority="10" operator="containsText" text="Menor">
      <formula>NOT(ISERROR(SEARCH("Menor",AG27)))</formula>
    </cfRule>
    <cfRule type="containsText" dxfId="2413" priority="11" operator="containsText" text="Bajo">
      <formula>NOT(ISERROR(SEARCH("Bajo",AG27)))</formula>
    </cfRule>
    <cfRule type="containsText" dxfId="2412" priority="12" operator="containsText" text="Moderado">
      <formula>NOT(ISERROR(SEARCH("Moderado",AG27)))</formula>
    </cfRule>
    <cfRule type="containsText" dxfId="2411" priority="13" operator="containsText" text="Extremo">
      <formula>NOT(ISERROR(SEARCH("Extremo",AG27)))</formula>
    </cfRule>
    <cfRule type="containsText" dxfId="2410" priority="14" operator="containsText" text="Baja">
      <formula>NOT(ISERROR(SEARCH("Baja",AG27)))</formula>
    </cfRule>
    <cfRule type="containsText" dxfId="2409" priority="15" operator="containsText" text="Alto">
      <formula>NOT(ISERROR(SEARCH("Alto",AG27)))</formula>
    </cfRule>
  </conditionalFormatting>
  <conditionalFormatting sqref="AE27:AE31">
    <cfRule type="containsText" dxfId="2408" priority="2" operator="containsText" text="Catastrófico">
      <formula>NOT(ISERROR(SEARCH("Catastrófico",AE27)))</formula>
    </cfRule>
    <cfRule type="containsText" dxfId="2407" priority="3" operator="containsText" text="Moderado">
      <formula>NOT(ISERROR(SEARCH("Moderado",AE27)))</formula>
    </cfRule>
    <cfRule type="containsText" dxfId="2406" priority="4" operator="containsText" text="Menor">
      <formula>NOT(ISERROR(SEARCH("Menor",AE27)))</formula>
    </cfRule>
    <cfRule type="containsText" dxfId="2405" priority="5" operator="containsText" text="Leve">
      <formula>NOT(ISERROR(SEARCH("Leve",AE27)))</formula>
    </cfRule>
    <cfRule type="containsText" dxfId="2404" priority="6" operator="containsText" text="Mayor">
      <formula>NOT(ISERROR(SEARCH("Mayor",AE27)))</formula>
    </cfRule>
  </conditionalFormatting>
  <dataValidations count="1">
    <dataValidation allowBlank="1" showInputMessage="1" showErrorMessage="1" prompt="Enunciar cuál es el control" sqref="P10:P11 P13:P16"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1250" operator="containsText" id="{85F911A9-FF11-4B11-A4CC-F406EAB53E70}">
            <xm:f>NOT(ISERROR(SEARCH('Tabla probabilidad'!$B$5,I10)))</xm:f>
            <xm:f>'Tabla probabilidad'!$B$5</xm:f>
            <x14:dxf>
              <font>
                <color rgb="FF006100"/>
              </font>
              <fill>
                <patternFill>
                  <bgColor rgb="FFC6EFCE"/>
                </patternFill>
              </fill>
            </x14:dxf>
          </x14:cfRule>
          <x14:cfRule type="containsText" priority="1251"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982" operator="containsText" id="{130BBF8F-6F36-4C1F-BB40-DA538C9DA4BA}">
            <xm:f>NOT(ISERROR(SEARCH('Tabla probabilidad'!$B$5,I13)))</xm:f>
            <xm:f>'Tabla probabilidad'!$B$5</xm:f>
            <x14:dxf>
              <font>
                <color rgb="FF006100"/>
              </font>
              <fill>
                <patternFill>
                  <bgColor rgb="FFC6EFCE"/>
                </patternFill>
              </fill>
            </x14:dxf>
          </x14:cfRule>
          <x14:cfRule type="containsText" priority="983" operator="containsText" id="{0DBD8F32-72F4-47FE-A8E8-92CA123A277C}">
            <xm:f>NOT(ISERROR(SEARCH('Tabla probabilidad'!$B$5,I13)))</xm:f>
            <xm:f>'Tabla probabilidad'!$B$5</xm:f>
            <x14:dxf>
              <font>
                <color rgb="FF9C0006"/>
              </font>
              <fill>
                <patternFill>
                  <bgColor rgb="FFFFC7CE"/>
                </patternFill>
              </fill>
            </x14:dxf>
          </x14:cfRule>
          <xm:sqref>I13 I15</xm:sqref>
        </x14:conditionalFormatting>
        <x14:conditionalFormatting xmlns:xm="http://schemas.microsoft.com/office/excel/2006/main">
          <x14:cfRule type="containsText" priority="149" operator="containsText" id="{E8691950-851E-406D-93D9-1F0A9CD66124}">
            <xm:f>NOT(ISERROR(SEARCH('https://etbcsj.sharepoint.com/Users/MSI/Downloads/[MATRIZ DE RIESGOS SIGCMA 5x5 DSAJ IBAGUE PROCESO ABS (1).xlsx]Tabla probabilidad'!#REF!,I17)))</xm:f>
            <xm:f>'https://etbcsj.sharepoint.com/Users/MSI/Downloads/[MATRIZ DE RIESGOS SIGCMA 5x5 DSAJ IBAGUE PROCESO ABS (1).xlsx]Tabla probabilidad'!#REF!</xm:f>
            <x14:dxf>
              <font>
                <color rgb="FF006100"/>
              </font>
              <fill>
                <patternFill>
                  <bgColor rgb="FFC6EFCE"/>
                </patternFill>
              </fill>
            </x14:dxf>
          </x14:cfRule>
          <x14:cfRule type="containsText" priority="150" operator="containsText" id="{E6950C08-2269-4A33-BA4D-8C40C671BC67}">
            <xm:f>NOT(ISERROR(SEARCH('https://etbcsj.sharepoint.com/Users/MSI/Downloads/[MATRIZ DE RIESGOS SIGCMA 5x5 DSAJ IBAGUE PROCESO ABS (1).xlsx]Tabla probabilidad'!#REF!,I17)))</xm:f>
            <xm:f>'https://etbcsj.sharepoint.com/Users/MSI/Downloads/[MATRIZ DE RIESGOS SIGCMA 5x5 DSAJ IBAGUE PROCESO ABS (1).xlsx]Tabla probabilidad'!#REF!</xm:f>
            <x14:dxf>
              <font>
                <color rgb="FF9C0006"/>
              </font>
              <fill>
                <patternFill>
                  <bgColor rgb="FFFFC7CE"/>
                </patternFill>
              </fill>
            </x14:dxf>
          </x14:cfRule>
          <xm:sqref>I17</xm:sqref>
        </x14:conditionalFormatting>
        <x14:conditionalFormatting xmlns:xm="http://schemas.microsoft.com/office/excel/2006/main">
          <x14:cfRule type="containsText" priority="71" operator="containsText" id="{1F45DC03-12BD-43FB-AF0C-F8F570954173}">
            <xm:f>NOT(ISERROR(SEARCH('https://etbcsj.sharepoint.com/Users/MSI/Downloads/[MATRIZ DE RIESGOS SIGCMA 5x5 DSAJ IBAGUE PROCESO ABS (1).xlsx]Tabla probabilidad'!#REF!,I21)))</xm:f>
            <xm:f>'https://etbcsj.sharepoint.com/Users/MSI/Downloads/[MATRIZ DE RIESGOS SIGCMA 5x5 DSAJ IBAGUE PROCESO ABS (1).xlsx]Tabla probabilidad'!#REF!</xm:f>
            <x14:dxf>
              <font>
                <color rgb="FF006100"/>
              </font>
              <fill>
                <patternFill>
                  <bgColor rgb="FFC6EFCE"/>
                </patternFill>
              </fill>
            </x14:dxf>
          </x14:cfRule>
          <x14:cfRule type="containsText" priority="72" operator="containsText" id="{1A4316DB-4A67-4780-9E6C-9C97EAA27654}">
            <xm:f>NOT(ISERROR(SEARCH('https://etbcsj.sharepoint.com/Users/MSI/Downloads/[MATRIZ DE RIESGOS SIGCMA 5x5 DSAJ IBAGUE PROCESO ABS (1).xlsx]Tabla probabilidad'!#REF!,I21)))</xm:f>
            <xm:f>'https://etbcsj.sharepoint.com/Users/MSI/Downloads/[MATRIZ DE RIESGOS SIGCMA 5x5 DSAJ IBAGUE PROCESO ABS (1).xlsx]Tabla probabilidad'!#REF!</xm:f>
            <x14:dxf>
              <font>
                <color rgb="FF9C0006"/>
              </font>
              <fill>
                <patternFill>
                  <bgColor rgb="FFFFC7CE"/>
                </patternFill>
              </fill>
            </x14:dxf>
          </x14:cfRule>
          <xm:sqref>I21 I27</xm:sqref>
        </x14:conditionalFormatting>
      </x14:conditionalFormattings>
    </ext>
    <ext xmlns:x14="http://schemas.microsoft.com/office/spreadsheetml/2009/9/main" uri="{CCE6A557-97BC-4b89-ADB6-D9C93CAAB3DF}">
      <x14:dataValidations xmlns:xm="http://schemas.microsoft.com/office/excel/2006/main" count="12">
        <x14:dataValidation type="list" allowBlank="1" showInputMessage="1" showErrorMessage="1" xr:uid="{00000000-0002-0000-0400-000001000000}">
          <x14:formula1>
            <xm:f>LISTA!$J$3:$J$4</xm:f>
          </x14:formula1>
          <xm:sqref>AN10 AN13 AN15</xm:sqref>
        </x14:dataValidation>
        <x14:dataValidation type="list" allowBlank="1" showInputMessage="1" showErrorMessage="1" xr:uid="{00000000-0002-0000-0400-000002000000}">
          <x14:formula1>
            <xm:f>LISTA!$K$3:$K$6</xm:f>
          </x14:formula1>
          <xm:sqref>AH10 AH13 AH15</xm:sqref>
        </x14:dataValidation>
        <x14:dataValidation type="list" allowBlank="1" showInputMessage="1" showErrorMessage="1" xr:uid="{00000000-0002-0000-0400-000003000000}">
          <x14:formula1>
            <xm:f>LISTA!$C$3:$C$10</xm:f>
          </x14:formula1>
          <xm:sqref>G10 G13 G15</xm:sqref>
        </x14:dataValidation>
        <x14:dataValidation type="list" allowBlank="1" showInputMessage="1" showErrorMessage="1" xr:uid="{00000000-0002-0000-0400-000004000000}">
          <x14:formula1>
            <xm:f>LISTA!$D$3:$D$31</xm:f>
          </x14:formula1>
          <xm:sqref>K10 K13 K15</xm:sqref>
        </x14:dataValidation>
        <x14:dataValidation type="list" allowBlank="1" showInputMessage="1" showErrorMessage="1" xr:uid="{00000000-0002-0000-0400-000005000000}">
          <x14:formula1>
            <xm:f>LISTA!$B$3:$B$9</xm:f>
          </x14:formula1>
          <xm:sqref>C10 C13 C15</xm:sqref>
        </x14:dataValidation>
        <x14:dataValidation type="list" allowBlank="1" showInputMessage="1" showErrorMessage="1" xr:uid="{00000000-0002-0000-0400-000006000000}">
          <x14:formula1>
            <xm:f>LISTA!$E$3:$E$5</xm:f>
          </x14:formula1>
          <xm:sqref>R10:R16</xm:sqref>
        </x14:dataValidation>
        <x14:dataValidation type="list" allowBlank="1" showInputMessage="1" showErrorMessage="1" xr:uid="{00000000-0002-0000-0400-000007000000}">
          <x14:formula1>
            <xm:f>LISTA!$F$3:$F$4</xm:f>
          </x14:formula1>
          <xm:sqref>S10:S16</xm:sqref>
        </x14:dataValidation>
        <x14:dataValidation type="list" allowBlank="1" showInputMessage="1" showErrorMessage="1" xr:uid="{00000000-0002-0000-0400-000008000000}">
          <x14:formula1>
            <xm:f>LISTA!$G$3:$G$4</xm:f>
          </x14:formula1>
          <xm:sqref>U10:U16</xm:sqref>
        </x14:dataValidation>
        <x14:dataValidation type="list" allowBlank="1" showInputMessage="1" showErrorMessage="1" xr:uid="{00000000-0002-0000-0400-000009000000}">
          <x14:formula1>
            <xm:f>LISTA!$H$3:$H$4</xm:f>
          </x14:formula1>
          <xm:sqref>V10:V16</xm:sqref>
        </x14:dataValidation>
        <x14:dataValidation type="list" allowBlank="1" showInputMessage="1" showErrorMessage="1" xr:uid="{00000000-0002-0000-0400-00000A000000}">
          <x14:formula1>
            <xm:f>LISTA!$I$3:$I$4</xm:f>
          </x14:formula1>
          <xm:sqref>W10:W16</xm:sqref>
        </x14:dataValidation>
        <x14:dataValidation type="list" allowBlank="1" showInputMessage="1" showErrorMessage="1" xr:uid="{00000000-0002-0000-0400-00000B000000}">
          <x14:formula1>
            <xm:f>'C:\Users\MSI\Downloads\[MATRIZ DE RIESGOS SIGCMA 5x5 DSAJ IBAGUE PROCESO ABS (1).xlsx]LISTA'!#REF!</xm:f>
          </x14:formula1>
          <xm:sqref>C17 K17 K21:K31 AN17 AN21 AN27 AH17 AH21 AH27 G17 U17:W30 R17:S30</xm:sqref>
        </x14:dataValidation>
        <x14:dataValidation type="list" allowBlank="1" showInputMessage="1" showErrorMessage="1" xr:uid="{E2A58E60-A815-416D-BBD8-07E7AB047BF0}">
          <x14:formula1>
            <xm:f>'C:\Users\USUARIO\Downloads\[Matriz de Riesgos SIGCMA 5x5 Dependencias Administrativas1.xlsx]LISTA'!#REF!</xm:f>
          </x14:formula1>
          <xm:sqref>C21:C31 G21:G31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F7" sqref="F7"/>
    </sheetView>
  </sheetViews>
  <sheetFormatPr defaultColWidth="11.42578125" defaultRowHeight="15"/>
  <cols>
    <col min="1" max="1" width="27.42578125" style="6" customWidth="1"/>
    <col min="2" max="2" width="41.140625" style="6" customWidth="1"/>
    <col min="3" max="3" width="55.285156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38" t="s">
        <v>175</v>
      </c>
      <c r="B3" s="438"/>
      <c r="C3" s="438"/>
      <c r="D3" s="438"/>
      <c r="E3" s="438"/>
      <c r="F3" s="438"/>
      <c r="G3" s="438"/>
      <c r="H3" s="438"/>
    </row>
    <row r="4" spans="1:9">
      <c r="A4" s="438"/>
      <c r="B4" s="438"/>
      <c r="C4" s="438"/>
      <c r="D4" s="438"/>
      <c r="E4" s="438"/>
      <c r="F4" s="438"/>
      <c r="G4" s="438"/>
      <c r="H4" s="438"/>
    </row>
    <row r="5" spans="1:9" ht="34.5" thickBot="1">
      <c r="A5" s="18"/>
      <c r="B5" s="18"/>
      <c r="C5" s="18"/>
      <c r="D5" s="18"/>
      <c r="E5" s="18"/>
      <c r="F5" s="18"/>
      <c r="G5" s="18"/>
      <c r="H5" s="18"/>
    </row>
    <row r="6" spans="1:9" ht="71.25" customHeight="1" thickBot="1">
      <c r="A6" s="439" t="s">
        <v>175</v>
      </c>
      <c r="B6" s="81" t="s">
        <v>319</v>
      </c>
      <c r="C6" s="81" t="s">
        <v>320</v>
      </c>
      <c r="D6" s="82" t="s">
        <v>321</v>
      </c>
      <c r="E6" s="82" t="s">
        <v>322</v>
      </c>
      <c r="F6" s="82" t="s">
        <v>323</v>
      </c>
      <c r="G6" s="152" t="s">
        <v>324</v>
      </c>
      <c r="H6" s="81" t="s">
        <v>325</v>
      </c>
      <c r="I6" s="81" t="s">
        <v>326</v>
      </c>
    </row>
    <row r="7" spans="1:9" ht="265.5" customHeight="1" thickBot="1">
      <c r="A7" s="440"/>
      <c r="B7" s="19" t="s">
        <v>327</v>
      </c>
      <c r="C7" s="19" t="s">
        <v>328</v>
      </c>
      <c r="D7" s="19" t="s">
        <v>329</v>
      </c>
      <c r="E7" s="19" t="s">
        <v>330</v>
      </c>
      <c r="F7" s="19" t="s">
        <v>331</v>
      </c>
      <c r="G7" s="20" t="s">
        <v>332</v>
      </c>
      <c r="H7" s="160" t="s">
        <v>333</v>
      </c>
      <c r="I7" s="160" t="s">
        <v>334</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F7" sqref="F7"/>
    </sheetView>
  </sheetViews>
  <sheetFormatPr defaultColWidth="11.42578125" defaultRowHeight="15"/>
  <cols>
    <col min="2" max="2" width="24.140625" customWidth="1"/>
    <col min="3" max="3" width="75.7109375" customWidth="1"/>
    <col min="4" max="4" width="29.85546875" customWidth="1"/>
    <col min="32" max="137" width="11.42578125" style="116"/>
  </cols>
  <sheetData>
    <row r="1" spans="1:31" s="116" customFormat="1"/>
    <row r="2" spans="1:31" ht="23.25">
      <c r="A2" s="6"/>
      <c r="B2" s="441" t="s">
        <v>335</v>
      </c>
      <c r="C2" s="441"/>
      <c r="D2" s="441"/>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5"/>
      <c r="C3" s="105"/>
      <c r="D3" s="105"/>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9" t="s">
        <v>336</v>
      </c>
      <c r="D4" s="119" t="s">
        <v>337</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20" t="s">
        <v>338</v>
      </c>
      <c r="C5" s="121" t="s">
        <v>339</v>
      </c>
      <c r="D5" s="122">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3" t="s">
        <v>340</v>
      </c>
      <c r="C6" s="124" t="s">
        <v>341</v>
      </c>
      <c r="D6" s="125">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6" t="s">
        <v>342</v>
      </c>
      <c r="C7" s="124" t="s">
        <v>343</v>
      </c>
      <c r="D7" s="125">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7" t="s">
        <v>344</v>
      </c>
      <c r="C8" s="124" t="s">
        <v>345</v>
      </c>
      <c r="D8" s="125">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8" t="s">
        <v>346</v>
      </c>
      <c r="C9" s="124" t="s">
        <v>347</v>
      </c>
      <c r="D9" s="125">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16" customFormat="1"/>
    <row r="35" spans="1:31" s="116" customFormat="1"/>
    <row r="36" spans="1:31" s="116" customFormat="1"/>
    <row r="37" spans="1:31" s="116" customFormat="1"/>
    <row r="38" spans="1:31" s="116" customFormat="1"/>
    <row r="39" spans="1:31" s="116" customFormat="1"/>
    <row r="40" spans="1:31" s="116" customFormat="1"/>
    <row r="41" spans="1:31" s="116" customFormat="1"/>
    <row r="42" spans="1:31" s="116" customFormat="1"/>
    <row r="43" spans="1:31" s="116" customFormat="1"/>
    <row r="44" spans="1:31" s="116" customFormat="1"/>
    <row r="45" spans="1:31" s="116" customFormat="1"/>
    <row r="46" spans="1:31" s="116" customFormat="1"/>
    <row r="47" spans="1:31" s="116" customFormat="1"/>
    <row r="48" spans="1:31" s="116" customFormat="1"/>
    <row r="49" s="116" customFormat="1"/>
    <row r="50" s="116" customFormat="1"/>
    <row r="51" s="116" customFormat="1"/>
    <row r="52" s="116" customFormat="1"/>
    <row r="53" s="116" customFormat="1"/>
    <row r="54" s="116" customFormat="1"/>
    <row r="55" s="116" customFormat="1"/>
    <row r="56" s="116" customFormat="1"/>
    <row r="57" s="116" customFormat="1"/>
    <row r="58" s="116" customFormat="1"/>
    <row r="59" s="116" customFormat="1"/>
    <row r="60" s="116" customFormat="1"/>
    <row r="61" s="116" customFormat="1"/>
    <row r="62" s="116" customFormat="1"/>
    <row r="63" s="116" customFormat="1"/>
    <row r="64" s="116" customFormat="1"/>
    <row r="65" s="116" customFormat="1"/>
    <row r="66" s="116" customFormat="1"/>
    <row r="67" s="116" customFormat="1"/>
    <row r="68" s="116" customFormat="1"/>
    <row r="69" s="116" customFormat="1"/>
    <row r="70" s="116" customFormat="1"/>
    <row r="71" s="116" customFormat="1"/>
    <row r="72" s="116" customFormat="1"/>
    <row r="73" s="116" customFormat="1"/>
    <row r="74" s="116" customFormat="1"/>
    <row r="75" s="116" customFormat="1"/>
    <row r="76" s="116" customFormat="1"/>
    <row r="77" s="116" customFormat="1"/>
    <row r="78" s="116" customFormat="1"/>
    <row r="79" s="116" customFormat="1"/>
    <row r="80" s="116" customFormat="1"/>
    <row r="81" s="116" customFormat="1"/>
    <row r="82" s="116" customFormat="1"/>
    <row r="83" s="116" customFormat="1"/>
    <row r="84" s="116" customFormat="1"/>
    <row r="85" s="116" customFormat="1"/>
    <row r="86" s="116" customFormat="1"/>
    <row r="87" s="116" customFormat="1"/>
    <row r="88" s="116" customFormat="1"/>
    <row r="89" s="116" customFormat="1"/>
    <row r="90" s="116" customFormat="1"/>
    <row r="91" s="116" customFormat="1"/>
    <row r="92" s="116" customFormat="1"/>
    <row r="93" s="116" customFormat="1"/>
    <row r="94" s="116" customFormat="1"/>
    <row r="95" s="116" customFormat="1"/>
    <row r="96" s="116" customFormat="1"/>
    <row r="97" s="116" customFormat="1"/>
    <row r="98" s="116" customFormat="1"/>
    <row r="99" s="116" customFormat="1"/>
    <row r="100" s="116" customFormat="1"/>
    <row r="101" s="116" customFormat="1"/>
    <row r="102" s="116" customFormat="1"/>
    <row r="103" s="116" customFormat="1"/>
    <row r="104" s="116" customFormat="1"/>
    <row r="105" s="116" customFormat="1"/>
    <row r="106" s="116" customFormat="1"/>
    <row r="107" s="116" customFormat="1"/>
    <row r="108" s="116" customFormat="1"/>
    <row r="109" s="116" customFormat="1"/>
    <row r="110" s="116" customFormat="1"/>
    <row r="111" s="116" customFormat="1"/>
    <row r="112" s="116" customFormat="1"/>
    <row r="113" s="116" customFormat="1"/>
    <row r="114" s="116" customFormat="1"/>
    <row r="115" s="116" customFormat="1"/>
    <row r="116" s="116" customFormat="1"/>
    <row r="117" s="116" customFormat="1"/>
    <row r="118" s="116" customFormat="1"/>
    <row r="119" s="116" customFormat="1"/>
    <row r="120" s="116" customFormat="1"/>
    <row r="121" s="116" customFormat="1"/>
    <row r="122" s="116" customFormat="1"/>
    <row r="123" s="116" customFormat="1"/>
    <row r="124" s="116" customFormat="1"/>
    <row r="125" s="116" customFormat="1"/>
    <row r="126" s="116" customFormat="1"/>
    <row r="127" s="116" customFormat="1"/>
    <row r="128" s="116" customFormat="1"/>
    <row r="129" s="116" customFormat="1"/>
    <row r="130" s="116" customFormat="1"/>
    <row r="131" s="116" customFormat="1"/>
    <row r="132" s="116" customFormat="1"/>
    <row r="133" s="116" customFormat="1"/>
    <row r="134" s="116" customFormat="1"/>
    <row r="135" s="116" customFormat="1"/>
    <row r="136" s="116" customFormat="1"/>
    <row r="137" s="116" customFormat="1"/>
    <row r="138" s="116" customFormat="1"/>
    <row r="139" s="116" customFormat="1"/>
    <row r="140" s="116" customFormat="1"/>
    <row r="141" s="116" customFormat="1"/>
    <row r="142" s="116" customFormat="1"/>
    <row r="143" s="116" customFormat="1"/>
    <row r="144" s="116" customFormat="1"/>
    <row r="145" s="116" customFormat="1"/>
    <row r="146" s="116" customFormat="1"/>
    <row r="147" s="116" customFormat="1"/>
    <row r="148" s="116" customFormat="1"/>
    <row r="149" s="116" customFormat="1"/>
    <row r="150" s="116" customFormat="1"/>
    <row r="151" s="116" customFormat="1"/>
    <row r="152" s="116" customFormat="1"/>
    <row r="153" s="116" customFormat="1"/>
    <row r="154" s="116" customFormat="1"/>
    <row r="155" s="116" customFormat="1"/>
    <row r="156" s="116" customFormat="1"/>
    <row r="157" s="116" customFormat="1"/>
    <row r="158" s="116" customFormat="1"/>
    <row r="159" s="116" customFormat="1"/>
    <row r="160" s="116" customFormat="1"/>
    <row r="161" s="116" customFormat="1"/>
    <row r="162" s="116" customFormat="1"/>
    <row r="163" s="116" customFormat="1"/>
    <row r="164" s="116" customFormat="1"/>
    <row r="165" s="116" customFormat="1"/>
    <row r="166" s="116" customFormat="1"/>
    <row r="167" s="116" customFormat="1"/>
    <row r="168" s="116" customFormat="1"/>
    <row r="169" s="116" customFormat="1"/>
    <row r="170" s="116" customFormat="1"/>
    <row r="171" s="116" customFormat="1"/>
    <row r="172" s="116" customFormat="1"/>
    <row r="173" s="116" customFormat="1"/>
    <row r="174" s="116" customFormat="1"/>
    <row r="175" s="116" customFormat="1"/>
    <row r="176" s="116" customFormat="1"/>
    <row r="177" s="116" customFormat="1"/>
    <row r="178" s="116" customFormat="1"/>
    <row r="179" s="116" customFormat="1"/>
    <row r="180" s="116" customFormat="1"/>
    <row r="181" s="116" customFormat="1"/>
    <row r="182" s="116" customFormat="1"/>
    <row r="183" s="116" customFormat="1"/>
    <row r="184" s="116" customFormat="1"/>
    <row r="185" s="116" customFormat="1"/>
    <row r="186" s="116" customFormat="1"/>
    <row r="187" s="116" customFormat="1"/>
    <row r="188" s="116" customFormat="1"/>
    <row r="189" s="116" customFormat="1"/>
    <row r="190" s="116" customFormat="1"/>
    <row r="191" s="116" customFormat="1"/>
    <row r="192" s="116" customFormat="1"/>
    <row r="193" s="116" customFormat="1"/>
    <row r="194" s="116" customFormat="1"/>
    <row r="195" s="116" customFormat="1"/>
    <row r="196" s="116" customFormat="1"/>
    <row r="197" s="116" customFormat="1"/>
    <row r="198" s="116" customFormat="1"/>
    <row r="199" s="116" customFormat="1"/>
    <row r="200" s="116" customFormat="1"/>
    <row r="201" s="116" customFormat="1"/>
    <row r="202" s="116" customFormat="1"/>
    <row r="203" s="116" customFormat="1"/>
    <row r="204" s="116" customFormat="1"/>
    <row r="205" s="116" customFormat="1"/>
    <row r="206" s="116" customFormat="1"/>
    <row r="207" s="116" customFormat="1"/>
    <row r="208" s="116" customFormat="1"/>
    <row r="209" s="116" customFormat="1"/>
    <row r="210" s="116" customFormat="1"/>
    <row r="211" s="116" customFormat="1"/>
    <row r="212" s="116" customFormat="1"/>
    <row r="213" s="116" customFormat="1"/>
    <row r="214" s="116" customFormat="1"/>
    <row r="215" s="116" customFormat="1"/>
    <row r="216" s="116" customFormat="1"/>
    <row r="217" s="116" customFormat="1"/>
    <row r="218" s="116" customFormat="1"/>
    <row r="219" s="116" customFormat="1"/>
    <row r="220" s="116" customFormat="1"/>
    <row r="221" s="116" customFormat="1"/>
    <row r="222" s="116" customFormat="1"/>
    <row r="223" s="116" customFormat="1"/>
    <row r="224" s="116" customFormat="1"/>
    <row r="225" s="116" customFormat="1"/>
    <row r="226" s="116" customFormat="1"/>
    <row r="227" s="116" customFormat="1"/>
    <row r="228" s="116" customFormat="1"/>
    <row r="229" s="116" customFormat="1"/>
    <row r="230" s="116" customFormat="1"/>
    <row r="231" s="116" customFormat="1"/>
    <row r="232" s="116" customFormat="1"/>
    <row r="233" s="116" customFormat="1"/>
    <row r="234" s="116" customFormat="1"/>
    <row r="235" s="116" customFormat="1"/>
    <row r="236" s="116" customFormat="1"/>
    <row r="237" s="116" customFormat="1"/>
    <row r="238" s="116" customFormat="1"/>
    <row r="239" s="116" customFormat="1"/>
    <row r="240" s="116" customFormat="1"/>
    <row r="241" s="116" customFormat="1"/>
    <row r="242" s="116" customFormat="1"/>
    <row r="243" s="116" customFormat="1"/>
    <row r="244" s="116" customFormat="1"/>
    <row r="245" s="116" customFormat="1"/>
    <row r="246" s="116" customFormat="1"/>
    <row r="247" s="116" customFormat="1"/>
    <row r="248" s="116" customFormat="1"/>
    <row r="249" s="116" customFormat="1"/>
    <row r="250" s="116" customFormat="1"/>
    <row r="251" s="116" customFormat="1"/>
    <row r="252" s="116" customFormat="1"/>
    <row r="253" s="116" customFormat="1"/>
    <row r="254" s="116" customFormat="1"/>
    <row r="255" s="116" customFormat="1"/>
    <row r="256" s="116" customFormat="1"/>
    <row r="257" s="116" customFormat="1"/>
    <row r="258" s="116" customFormat="1"/>
    <row r="259" s="116" customFormat="1"/>
    <row r="260" s="116" customFormat="1"/>
    <row r="261" s="116" customFormat="1"/>
    <row r="262" s="116" customFormat="1"/>
    <row r="263" s="116" customFormat="1"/>
    <row r="264" s="116" customFormat="1"/>
    <row r="265" s="116" customFormat="1"/>
    <row r="266" s="116" customFormat="1"/>
    <row r="267" s="116" customFormat="1"/>
    <row r="268" s="116" customFormat="1"/>
    <row r="269" s="116" customFormat="1"/>
    <row r="270" s="116" customFormat="1"/>
    <row r="271" s="116" customFormat="1"/>
    <row r="272" s="116" customFormat="1"/>
    <row r="273" s="116" customFormat="1"/>
    <row r="274" s="116" customFormat="1"/>
    <row r="275" s="116" customFormat="1"/>
    <row r="276" s="116" customFormat="1"/>
    <row r="277" s="116" customFormat="1"/>
    <row r="278" s="116" customFormat="1"/>
    <row r="279" s="116" customFormat="1"/>
    <row r="280" s="116" customFormat="1"/>
    <row r="281" s="116" customFormat="1"/>
    <row r="282" s="116" customFormat="1"/>
    <row r="283" s="116" customFormat="1"/>
    <row r="284" s="116" customFormat="1"/>
    <row r="285" s="116" customFormat="1"/>
    <row r="286" s="116" customFormat="1"/>
    <row r="287" s="116" customFormat="1"/>
    <row r="288" s="116" customFormat="1"/>
    <row r="289" s="116" customFormat="1"/>
    <row r="290" s="116" customFormat="1"/>
    <row r="291" s="116" customFormat="1"/>
    <row r="292" s="116" customFormat="1"/>
    <row r="293" s="116" customFormat="1"/>
    <row r="294" s="116" customFormat="1"/>
    <row r="295" s="116" customFormat="1"/>
    <row r="296" s="116" customFormat="1"/>
    <row r="297" s="116" customFormat="1"/>
    <row r="298" s="116" customFormat="1"/>
    <row r="299" s="116" customFormat="1"/>
    <row r="300" s="116" customFormat="1"/>
    <row r="301" s="116" customFormat="1"/>
    <row r="302" s="116" customFormat="1"/>
    <row r="303" s="116" customFormat="1"/>
    <row r="304" s="116" customFormat="1"/>
    <row r="305" s="116" customFormat="1"/>
    <row r="306" s="116" customFormat="1"/>
    <row r="307" s="116" customFormat="1"/>
    <row r="308" s="116" customFormat="1"/>
    <row r="309" s="116" customFormat="1"/>
    <row r="310" s="116" customFormat="1"/>
    <row r="311" s="116" customFormat="1"/>
    <row r="312" s="116" customFormat="1"/>
    <row r="313" s="116" customFormat="1"/>
    <row r="314" s="116" customFormat="1"/>
    <row r="315" s="116" customFormat="1"/>
    <row r="316" s="116" customFormat="1"/>
    <row r="317" s="116" customFormat="1"/>
    <row r="318" s="116" customFormat="1"/>
    <row r="319" s="116" customFormat="1"/>
    <row r="320" s="116" customFormat="1"/>
    <row r="321" s="116" customFormat="1"/>
    <row r="322" s="116" customFormat="1"/>
    <row r="323" s="116" customFormat="1"/>
    <row r="324" s="116" customFormat="1"/>
    <row r="325" s="116" customFormat="1"/>
    <row r="326" s="116" customFormat="1"/>
    <row r="327" s="116" customFormat="1"/>
    <row r="328" s="116" customFormat="1"/>
    <row r="329" s="116" customFormat="1"/>
    <row r="330" s="116" customFormat="1"/>
    <row r="331" s="116" customFormat="1"/>
    <row r="332" s="116" customFormat="1"/>
    <row r="333" s="116" customFormat="1"/>
    <row r="334" s="116" customFormat="1"/>
    <row r="335" s="116" customFormat="1"/>
    <row r="336" s="116" customFormat="1"/>
    <row r="337" s="116" customFormat="1"/>
    <row r="338" s="116" customFormat="1"/>
    <row r="339" s="116" customFormat="1"/>
    <row r="340" s="116" customFormat="1"/>
    <row r="341" s="116" customFormat="1"/>
    <row r="342" s="116" customFormat="1"/>
    <row r="343" s="116" customFormat="1"/>
    <row r="344" s="116" customFormat="1"/>
    <row r="345" s="116" customFormat="1"/>
    <row r="346" s="116" customFormat="1"/>
    <row r="347" s="116" customFormat="1"/>
    <row r="348" s="116" customFormat="1"/>
    <row r="349" s="116" customFormat="1"/>
    <row r="350" s="116" customFormat="1"/>
    <row r="351" s="116" customFormat="1"/>
    <row r="352" s="116" customFormat="1"/>
    <row r="353" s="116" customFormat="1"/>
    <row r="354" s="116" customFormat="1"/>
    <row r="355" s="116" customFormat="1"/>
    <row r="356" s="116" customFormat="1"/>
    <row r="357" s="116" customFormat="1"/>
    <row r="358" s="116" customFormat="1"/>
    <row r="359" s="116" customFormat="1"/>
    <row r="360" s="116" customFormat="1"/>
    <row r="361" s="116" customFormat="1"/>
    <row r="362" s="116" customFormat="1"/>
    <row r="363" s="116" customFormat="1"/>
    <row r="364" s="116" customFormat="1"/>
    <row r="365" s="116" customFormat="1"/>
    <row r="366" s="116" customFormat="1"/>
    <row r="367" s="116" customFormat="1"/>
    <row r="368" s="116" customFormat="1"/>
    <row r="369" s="116" customFormat="1"/>
    <row r="370" s="116" customFormat="1"/>
    <row r="371" s="116" customFormat="1"/>
    <row r="372" s="116" customFormat="1"/>
    <row r="373" s="116" customFormat="1"/>
    <row r="374" s="116" customFormat="1"/>
    <row r="375" s="116" customFormat="1"/>
    <row r="376" s="116" customFormat="1"/>
    <row r="377" s="116" customFormat="1"/>
    <row r="378" s="116" customFormat="1"/>
    <row r="379" s="116" customFormat="1"/>
    <row r="380" s="116" customFormat="1"/>
    <row r="381" s="116" customFormat="1"/>
    <row r="382" s="116" customFormat="1"/>
    <row r="383" s="116" customFormat="1"/>
    <row r="384" s="116" customFormat="1"/>
    <row r="385" s="116" customFormat="1"/>
    <row r="386" s="116" customFormat="1"/>
    <row r="387" s="116" customFormat="1"/>
    <row r="388" s="116" customFormat="1"/>
    <row r="389" s="116" customFormat="1"/>
    <row r="390" s="116" customFormat="1"/>
    <row r="391" s="116" customFormat="1"/>
    <row r="392" s="116" customFormat="1"/>
    <row r="393" s="116" customFormat="1"/>
    <row r="394" s="116" customFormat="1"/>
    <row r="395" s="116" customFormat="1"/>
    <row r="396" s="116" customFormat="1"/>
    <row r="397" s="116" customFormat="1"/>
    <row r="398" s="116" customFormat="1"/>
    <row r="399" s="116" customFormat="1"/>
    <row r="400" s="116" customFormat="1"/>
    <row r="401" s="116" customFormat="1"/>
    <row r="402" s="116" customFormat="1"/>
    <row r="403" s="116" customFormat="1"/>
    <row r="404" s="116" customFormat="1"/>
    <row r="405" s="116" customFormat="1"/>
    <row r="406" s="116" customFormat="1"/>
    <row r="407" s="116" customFormat="1"/>
    <row r="408" s="116" customFormat="1"/>
    <row r="409" s="116" customFormat="1"/>
    <row r="410" s="116" customFormat="1"/>
    <row r="411" s="116" customFormat="1"/>
    <row r="412" s="116" customFormat="1"/>
    <row r="413" s="116" customFormat="1"/>
    <row r="414" s="116" customFormat="1"/>
    <row r="415" s="116" customFormat="1"/>
    <row r="416" s="116" customFormat="1"/>
    <row r="417" s="116" customFormat="1"/>
    <row r="418" s="116" customFormat="1"/>
    <row r="419" s="116" customFormat="1"/>
    <row r="420" s="116" customFormat="1"/>
    <row r="421" s="116" customFormat="1"/>
    <row r="422" s="116" customFormat="1"/>
    <row r="423" s="116" customFormat="1"/>
    <row r="424" s="116" customFormat="1"/>
    <row r="425" s="116" customFormat="1"/>
    <row r="426" s="116" customFormat="1"/>
    <row r="427" s="116" customFormat="1"/>
    <row r="428" s="116" customFormat="1"/>
    <row r="429" s="116" customFormat="1"/>
    <row r="430" s="116" customFormat="1"/>
    <row r="431" s="116" customFormat="1"/>
    <row r="432" s="116" customFormat="1"/>
    <row r="433" s="116" customFormat="1"/>
    <row r="434" s="116" customFormat="1"/>
    <row r="435" s="116" customFormat="1"/>
    <row r="436" s="116" customFormat="1"/>
    <row r="437" s="116" customFormat="1"/>
    <row r="438" s="116" customFormat="1"/>
    <row r="439" s="116" customFormat="1"/>
    <row r="440" s="116" customFormat="1"/>
    <row r="441" s="116" customFormat="1"/>
    <row r="442" s="116" customFormat="1"/>
    <row r="443" s="116" customFormat="1"/>
    <row r="444" s="116" customFormat="1"/>
    <row r="445" s="116" customFormat="1"/>
    <row r="446" s="116" customFormat="1"/>
    <row r="447" s="116" customFormat="1"/>
    <row r="448" s="116" customFormat="1"/>
    <row r="449" s="116" customFormat="1"/>
    <row r="450" s="116" customFormat="1"/>
    <row r="451" s="116" customFormat="1"/>
    <row r="452" s="116" customFormat="1"/>
    <row r="453" s="116" customFormat="1"/>
    <row r="454" s="116" customFormat="1"/>
    <row r="455" s="116" customFormat="1"/>
    <row r="456" s="116" customFormat="1"/>
    <row r="457" s="116" customFormat="1"/>
    <row r="458" s="116" customFormat="1"/>
    <row r="459" s="116" customFormat="1"/>
    <row r="460" s="116" customFormat="1"/>
    <row r="461" s="116" customFormat="1"/>
    <row r="462" s="116" customFormat="1"/>
    <row r="463" s="116" customFormat="1"/>
    <row r="464" s="116" customFormat="1"/>
    <row r="465" s="116" customFormat="1"/>
    <row r="466" s="116" customFormat="1"/>
    <row r="467" s="116" customFormat="1"/>
    <row r="468" s="116" customFormat="1"/>
    <row r="469" s="116" customFormat="1"/>
    <row r="470" s="116" customFormat="1"/>
    <row r="471" s="116" customFormat="1"/>
    <row r="472" s="116" customFormat="1"/>
    <row r="473" s="116" customFormat="1"/>
    <row r="474" s="116" customFormat="1"/>
    <row r="475" s="116" customFormat="1"/>
    <row r="476" s="116" customFormat="1"/>
    <row r="477" s="116" customFormat="1"/>
    <row r="478" s="116" customFormat="1"/>
    <row r="479" s="116" customFormat="1"/>
    <row r="480" s="116" customFormat="1"/>
    <row r="481" s="116" customFormat="1"/>
    <row r="482" s="116" customFormat="1"/>
    <row r="483" s="116" customFormat="1"/>
    <row r="484" s="116" customFormat="1"/>
    <row r="485" s="116" customFormat="1"/>
    <row r="486" s="116" customFormat="1"/>
    <row r="487" s="116" customFormat="1"/>
    <row r="488" s="116" customFormat="1"/>
    <row r="489" s="116" customFormat="1"/>
    <row r="490" s="116" customFormat="1"/>
    <row r="491" s="116" customFormat="1"/>
    <row r="492" s="116" customFormat="1"/>
    <row r="493" s="116" customFormat="1"/>
    <row r="494" s="116" customFormat="1"/>
    <row r="495" s="116" customFormat="1"/>
    <row r="496" s="116" customFormat="1"/>
    <row r="497" s="116" customFormat="1"/>
    <row r="498" s="116" customFormat="1"/>
    <row r="499" s="116" customFormat="1"/>
    <row r="500" s="116" customFormat="1"/>
    <row r="501" s="116" customFormat="1"/>
    <row r="502" s="116" customFormat="1"/>
    <row r="503" s="116" customFormat="1"/>
    <row r="504" s="116" customFormat="1"/>
    <row r="505" s="116" customFormat="1"/>
    <row r="506" s="116" customFormat="1"/>
    <row r="507" s="116" customFormat="1"/>
    <row r="508" s="116" customFormat="1"/>
    <row r="509" s="116" customFormat="1"/>
    <row r="510" s="116" customFormat="1"/>
    <row r="511" s="116" customFormat="1"/>
    <row r="512" s="116" customFormat="1"/>
    <row r="513" s="116" customFormat="1"/>
    <row r="514" s="116" customFormat="1"/>
    <row r="515" s="116" customFormat="1"/>
    <row r="516" s="116" customFormat="1"/>
    <row r="517" s="116" customFormat="1"/>
    <row r="518" s="116" customFormat="1"/>
    <row r="519" s="116" customFormat="1"/>
    <row r="520" s="116" customFormat="1"/>
    <row r="521" s="116" customFormat="1"/>
    <row r="522" s="116" customFormat="1"/>
    <row r="523" s="116" customFormat="1"/>
    <row r="524" s="116" customFormat="1"/>
    <row r="525" s="116" customFormat="1"/>
    <row r="526" s="116" customFormat="1"/>
    <row r="527" s="116" customFormat="1"/>
    <row r="528" s="116" customFormat="1"/>
    <row r="529" s="116" customFormat="1"/>
    <row r="530" s="116" customFormat="1"/>
    <row r="531" s="116" customFormat="1"/>
    <row r="532" s="116" customFormat="1"/>
    <row r="533" s="116" customFormat="1"/>
    <row r="534" s="116" customFormat="1"/>
    <row r="535" s="116" customFormat="1"/>
    <row r="536" s="116" customFormat="1"/>
    <row r="537" s="116" customFormat="1"/>
    <row r="538" s="116" customFormat="1"/>
    <row r="539" s="116" customFormat="1"/>
    <row r="540" s="116" customFormat="1"/>
    <row r="541" s="116" customFormat="1"/>
    <row r="542" s="116" customFormat="1"/>
    <row r="543" s="116" customFormat="1"/>
    <row r="544" s="116" customFormat="1"/>
    <row r="545" s="116" customFormat="1"/>
    <row r="546" s="116" customFormat="1"/>
    <row r="547" s="116" customFormat="1"/>
    <row r="548" s="116" customFormat="1"/>
    <row r="549" s="116" customFormat="1"/>
    <row r="550" s="116" customFormat="1"/>
    <row r="551" s="116" customFormat="1"/>
    <row r="552" s="116" customFormat="1"/>
    <row r="553" s="116" customFormat="1"/>
    <row r="554" s="116" customFormat="1"/>
    <row r="555" s="116" customFormat="1"/>
    <row r="556" s="116" customFormat="1"/>
    <row r="557" s="116" customFormat="1"/>
    <row r="558" s="116" customFormat="1"/>
    <row r="559" s="116" customFormat="1"/>
    <row r="560" s="116" customFormat="1"/>
    <row r="561" s="116" customFormat="1"/>
    <row r="562" s="116" customFormat="1"/>
    <row r="563" s="116" customFormat="1"/>
    <row r="564" s="116" customFormat="1"/>
    <row r="565" s="116" customFormat="1"/>
    <row r="566" s="116" customFormat="1"/>
    <row r="567" s="116" customFormat="1"/>
    <row r="568" s="116" customFormat="1"/>
    <row r="569" s="116" customFormat="1"/>
    <row r="570" s="116" customFormat="1"/>
    <row r="571" s="116" customFormat="1"/>
    <row r="572" s="116" customFormat="1"/>
    <row r="573" s="116" customFormat="1"/>
    <row r="574" s="116" customFormat="1"/>
    <row r="575" s="116" customFormat="1"/>
    <row r="576" s="116" customFormat="1"/>
    <row r="577" s="116" customFormat="1"/>
    <row r="578" s="116" customFormat="1"/>
    <row r="579" s="116" customFormat="1"/>
    <row r="580" s="116" customFormat="1"/>
    <row r="581" s="116" customFormat="1"/>
    <row r="582" s="116" customFormat="1"/>
    <row r="583" s="116" customFormat="1"/>
    <row r="584" s="116" customFormat="1"/>
    <row r="585" s="116" customFormat="1"/>
    <row r="586" s="116" customFormat="1"/>
    <row r="587" s="116" customFormat="1"/>
    <row r="588" s="116" customFormat="1"/>
    <row r="589" s="116" customFormat="1"/>
    <row r="590" s="116" customFormat="1"/>
    <row r="591" s="116" customFormat="1"/>
    <row r="592" s="116" customFormat="1"/>
    <row r="593" s="116" customFormat="1"/>
    <row r="594" s="116" customFormat="1"/>
    <row r="595" s="116" customFormat="1"/>
    <row r="596" s="116" customFormat="1"/>
    <row r="597" s="116" customFormat="1"/>
    <row r="598" s="116" customFormat="1"/>
    <row r="599" s="116" customFormat="1"/>
    <row r="600" s="116" customFormat="1"/>
    <row r="601" s="116" customFormat="1"/>
    <row r="602" s="116" customFormat="1"/>
    <row r="603" s="116" customFormat="1"/>
    <row r="604" s="116" customFormat="1"/>
    <row r="605" s="116" customFormat="1"/>
    <row r="606" s="116" customFormat="1"/>
    <row r="607" s="116" customFormat="1"/>
    <row r="608" s="116" customFormat="1"/>
    <row r="609" s="116" customFormat="1"/>
    <row r="610" s="116" customFormat="1"/>
    <row r="611" s="116" customFormat="1"/>
    <row r="612" s="116" customFormat="1"/>
    <row r="613" s="116" customFormat="1"/>
    <row r="614" s="116" customFormat="1"/>
    <row r="615" s="116" customFormat="1"/>
    <row r="616" s="116" customFormat="1"/>
    <row r="617" s="116" customFormat="1"/>
    <row r="618" s="116" customFormat="1"/>
    <row r="619" s="116" customFormat="1"/>
    <row r="620" s="116" customFormat="1"/>
    <row r="621" s="116" customFormat="1"/>
    <row r="622" s="116" customFormat="1"/>
    <row r="623" s="116" customFormat="1"/>
    <row r="624" s="116" customFormat="1"/>
    <row r="625" s="116" customFormat="1"/>
    <row r="626" s="116" customFormat="1"/>
    <row r="627" s="116" customFormat="1"/>
    <row r="628" s="116" customFormat="1"/>
    <row r="629" s="116" customFormat="1"/>
    <row r="630" s="116" customFormat="1"/>
    <row r="631" s="116" customFormat="1"/>
    <row r="632" s="116" customFormat="1"/>
    <row r="633" s="116" customFormat="1"/>
    <row r="634" s="116" customFormat="1"/>
    <row r="635" s="116" customFormat="1"/>
    <row r="636" s="116" customFormat="1"/>
    <row r="637" s="116" customFormat="1"/>
    <row r="638" s="116" customFormat="1"/>
    <row r="639" s="116" customFormat="1"/>
    <row r="640" s="116" customFormat="1"/>
    <row r="641" s="116" customFormat="1"/>
    <row r="642" s="116" customFormat="1"/>
    <row r="643" s="116" customFormat="1"/>
    <row r="644" s="116" customFormat="1"/>
    <row r="645" s="116" customFormat="1"/>
    <row r="646" s="116" customFormat="1"/>
    <row r="647" s="116" customFormat="1"/>
    <row r="648" s="116" customFormat="1"/>
    <row r="649" s="116" customFormat="1"/>
    <row r="650" s="116" customFormat="1"/>
    <row r="651" s="116" customFormat="1"/>
    <row r="652" s="116" customFormat="1"/>
    <row r="653" s="116" customFormat="1"/>
    <row r="654" s="116" customFormat="1"/>
    <row r="655" s="116" customFormat="1"/>
    <row r="656" s="116" customFormat="1"/>
    <row r="657" s="116" customFormat="1"/>
    <row r="658" s="116" customFormat="1"/>
    <row r="659" s="116" customFormat="1"/>
    <row r="660" s="116" customFormat="1"/>
    <row r="661" s="116" customFormat="1"/>
    <row r="662" s="116" customFormat="1"/>
    <row r="663" s="116" customFormat="1"/>
    <row r="664" s="116" customFormat="1"/>
    <row r="665" s="116" customFormat="1"/>
    <row r="666" s="116" customFormat="1"/>
    <row r="667" s="116" customFormat="1"/>
    <row r="668" s="116" customFormat="1"/>
    <row r="669" s="116" customFormat="1"/>
    <row r="670" s="116" customFormat="1"/>
    <row r="671" s="116" customFormat="1"/>
    <row r="672" s="116" customFormat="1"/>
    <row r="673" s="116" customFormat="1"/>
    <row r="674" s="116" customFormat="1"/>
    <row r="675" s="116" customFormat="1"/>
    <row r="676" s="116" customFormat="1"/>
    <row r="677" s="116" customFormat="1"/>
    <row r="678" s="116" customFormat="1"/>
    <row r="679" s="116" customFormat="1"/>
    <row r="680" s="116" customFormat="1"/>
    <row r="681" s="116" customFormat="1"/>
    <row r="682" s="116" customFormat="1"/>
    <row r="683" s="116" customFormat="1"/>
    <row r="684" s="116" customFormat="1"/>
    <row r="685" s="116" customFormat="1"/>
    <row r="686" s="116" customFormat="1"/>
    <row r="687" s="116" customFormat="1"/>
    <row r="688" s="116" customFormat="1"/>
    <row r="689" s="116" customFormat="1"/>
    <row r="690" s="116" customFormat="1"/>
    <row r="691" s="116" customFormat="1"/>
    <row r="692" s="116" customFormat="1"/>
    <row r="693" s="116" customFormat="1"/>
    <row r="694" s="116" customFormat="1"/>
    <row r="695" s="116" customFormat="1"/>
    <row r="696" s="116" customFormat="1"/>
    <row r="697" s="116" customFormat="1"/>
    <row r="698" s="116" customFormat="1"/>
    <row r="699" s="116" customFormat="1"/>
    <row r="700" s="116" customFormat="1"/>
    <row r="701" s="116" customFormat="1"/>
    <row r="702" s="116" customFormat="1"/>
    <row r="703" s="116" customFormat="1"/>
    <row r="704" s="116" customFormat="1"/>
    <row r="705" s="116" customFormat="1"/>
    <row r="706" s="116" customFormat="1"/>
    <row r="707" s="116" customFormat="1"/>
    <row r="708" s="116" customFormat="1"/>
    <row r="709" s="116" customFormat="1"/>
    <row r="710" s="116" customFormat="1"/>
    <row r="711" s="116" customFormat="1"/>
    <row r="712" s="116" customFormat="1"/>
    <row r="713" s="116" customFormat="1"/>
    <row r="714" s="116" customFormat="1"/>
    <row r="715" s="116" customFormat="1"/>
    <row r="716" s="116" customFormat="1"/>
    <row r="717" s="116" customFormat="1"/>
    <row r="718" s="116" customFormat="1"/>
    <row r="719" s="116" customFormat="1"/>
    <row r="720" s="116" customFormat="1"/>
    <row r="721" s="116" customFormat="1"/>
    <row r="722" s="116" customFormat="1"/>
    <row r="723" s="116" customFormat="1"/>
    <row r="724" s="116" customFormat="1"/>
    <row r="725" s="116" customFormat="1"/>
    <row r="726" s="116" customFormat="1"/>
    <row r="727" s="116" customFormat="1"/>
    <row r="728" s="116" customFormat="1"/>
    <row r="729" s="116" customFormat="1"/>
    <row r="730" s="116" customFormat="1"/>
    <row r="731" s="116" customFormat="1"/>
    <row r="732" s="116" customFormat="1"/>
    <row r="733" s="116" customFormat="1"/>
    <row r="734" s="116" customFormat="1"/>
    <row r="735" s="11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34" zoomScale="67" zoomScaleNormal="67" workbookViewId="0">
      <selection activeCell="D15" sqref="D15"/>
    </sheetView>
  </sheetViews>
  <sheetFormatPr defaultColWidth="11.42578125" defaultRowHeight="15"/>
  <cols>
    <col min="2" max="2" width="40.42578125" customWidth="1"/>
    <col min="3" max="3" width="74.85546875" hidden="1" customWidth="1"/>
    <col min="4" max="4" width="147.85546875" customWidth="1"/>
    <col min="5" max="5" width="26.140625" style="129" customWidth="1"/>
    <col min="11" max="258" width="11.42578125" style="116"/>
  </cols>
  <sheetData>
    <row r="1" spans="1:10" s="116" customFormat="1">
      <c r="E1" s="136"/>
    </row>
    <row r="2" spans="1:10" ht="33.75">
      <c r="A2" s="6"/>
      <c r="B2" s="442" t="s">
        <v>348</v>
      </c>
      <c r="C2" s="442"/>
      <c r="D2" s="442"/>
      <c r="E2" s="442"/>
      <c r="F2" s="6"/>
      <c r="G2" s="6"/>
      <c r="H2" s="6"/>
      <c r="I2" s="6"/>
      <c r="J2" s="6"/>
    </row>
    <row r="3" spans="1:10">
      <c r="A3" s="6"/>
      <c r="B3" s="105"/>
      <c r="C3" s="105"/>
      <c r="D3" s="105"/>
      <c r="E3" s="134"/>
      <c r="F3" s="6"/>
      <c r="G3" s="6"/>
      <c r="H3" s="6"/>
      <c r="I3" s="6"/>
      <c r="J3" s="6"/>
    </row>
    <row r="4" spans="1:10" ht="60">
      <c r="A4" s="6"/>
      <c r="B4" s="24"/>
      <c r="C4" s="106" t="s">
        <v>349</v>
      </c>
      <c r="D4" s="106" t="s">
        <v>350</v>
      </c>
      <c r="E4" s="134"/>
      <c r="F4" s="6"/>
      <c r="G4" s="6"/>
      <c r="H4" s="6"/>
      <c r="I4" s="6"/>
      <c r="J4" s="6"/>
    </row>
    <row r="5" spans="1:10" ht="76.5" customHeight="1">
      <c r="A5" s="25" t="s">
        <v>351</v>
      </c>
      <c r="B5" s="107" t="s">
        <v>352</v>
      </c>
      <c r="C5" s="108" t="s">
        <v>353</v>
      </c>
      <c r="D5" s="109" t="s">
        <v>274</v>
      </c>
      <c r="E5" s="135">
        <v>0.2</v>
      </c>
      <c r="F5" s="6"/>
      <c r="G5" s="6"/>
      <c r="H5" s="6"/>
      <c r="I5" s="6"/>
      <c r="J5" s="6"/>
    </row>
    <row r="6" spans="1:10" ht="99">
      <c r="A6" s="25" t="s">
        <v>354</v>
      </c>
      <c r="B6" s="110" t="s">
        <v>354</v>
      </c>
      <c r="C6" s="111" t="s">
        <v>355</v>
      </c>
      <c r="D6" s="112" t="s">
        <v>356</v>
      </c>
      <c r="E6" s="135">
        <v>0.4</v>
      </c>
      <c r="F6" s="6"/>
      <c r="G6" s="6"/>
      <c r="H6" s="6"/>
      <c r="I6" s="6"/>
      <c r="J6" s="6"/>
    </row>
    <row r="7" spans="1:10" ht="66">
      <c r="A7" s="25" t="s">
        <v>357</v>
      </c>
      <c r="B7" s="113" t="s">
        <v>358</v>
      </c>
      <c r="C7" s="111" t="s">
        <v>359</v>
      </c>
      <c r="D7" s="112" t="s">
        <v>360</v>
      </c>
      <c r="E7" s="135">
        <v>0.6</v>
      </c>
      <c r="F7" s="6"/>
      <c r="G7" s="6"/>
      <c r="H7" s="6"/>
      <c r="I7" s="6"/>
      <c r="J7" s="6"/>
    </row>
    <row r="8" spans="1:10" ht="66">
      <c r="A8" s="25" t="s">
        <v>361</v>
      </c>
      <c r="B8" s="114" t="s">
        <v>362</v>
      </c>
      <c r="C8" s="111" t="s">
        <v>363</v>
      </c>
      <c r="D8" s="112" t="s">
        <v>364</v>
      </c>
      <c r="E8" s="135">
        <v>0.8</v>
      </c>
      <c r="F8" s="6"/>
      <c r="G8" s="6"/>
      <c r="H8" s="6"/>
      <c r="I8" s="6"/>
      <c r="J8" s="6"/>
    </row>
    <row r="9" spans="1:10" ht="66">
      <c r="A9" s="25" t="s">
        <v>365</v>
      </c>
      <c r="B9" s="115" t="s">
        <v>366</v>
      </c>
      <c r="C9" s="111" t="s">
        <v>367</v>
      </c>
      <c r="D9" s="112" t="s">
        <v>368</v>
      </c>
      <c r="E9" s="135">
        <v>1</v>
      </c>
      <c r="F9" s="6"/>
      <c r="G9" s="6"/>
      <c r="H9" s="6"/>
      <c r="I9" s="6"/>
      <c r="J9" s="6"/>
    </row>
    <row r="10" spans="1:10" ht="20.25">
      <c r="A10" s="25"/>
      <c r="B10" s="25"/>
      <c r="C10" s="26"/>
      <c r="D10" s="26"/>
      <c r="E10" s="134"/>
      <c r="F10" s="6"/>
      <c r="G10" s="6"/>
      <c r="H10" s="6"/>
      <c r="I10" s="6"/>
      <c r="J10" s="6"/>
    </row>
    <row r="11" spans="1:10" ht="60">
      <c r="A11" s="25"/>
      <c r="B11" s="24"/>
      <c r="C11" s="106" t="s">
        <v>349</v>
      </c>
      <c r="D11" s="106" t="s">
        <v>369</v>
      </c>
      <c r="E11" s="134"/>
      <c r="F11" s="6"/>
      <c r="G11" s="6"/>
      <c r="H11" s="6"/>
      <c r="I11" s="6"/>
      <c r="J11" s="6"/>
    </row>
    <row r="12" spans="1:10" ht="79.5" customHeight="1">
      <c r="A12" s="25"/>
      <c r="B12" s="107" t="s">
        <v>352</v>
      </c>
      <c r="C12" s="108" t="s">
        <v>353</v>
      </c>
      <c r="D12" s="142" t="s">
        <v>370</v>
      </c>
      <c r="E12" s="135">
        <v>0.2</v>
      </c>
      <c r="F12" s="6"/>
      <c r="G12" s="6"/>
      <c r="H12" s="6"/>
      <c r="I12" s="6"/>
      <c r="J12" s="6"/>
    </row>
    <row r="13" spans="1:10" ht="33">
      <c r="A13" s="25"/>
      <c r="B13" s="110" t="s">
        <v>354</v>
      </c>
      <c r="C13" s="111" t="s">
        <v>355</v>
      </c>
      <c r="D13" s="142" t="s">
        <v>371</v>
      </c>
      <c r="E13" s="135">
        <v>0.4</v>
      </c>
      <c r="F13" s="6"/>
      <c r="G13" s="6"/>
      <c r="H13" s="6"/>
      <c r="I13" s="6"/>
      <c r="J13" s="6"/>
    </row>
    <row r="14" spans="1:10" ht="33">
      <c r="A14" s="25"/>
      <c r="B14" s="113" t="s">
        <v>358</v>
      </c>
      <c r="C14" s="111" t="s">
        <v>359</v>
      </c>
      <c r="D14" s="142" t="s">
        <v>372</v>
      </c>
      <c r="E14" s="135">
        <v>0.6</v>
      </c>
      <c r="F14" s="6"/>
      <c r="G14" s="6"/>
      <c r="H14" s="6"/>
      <c r="I14" s="6"/>
      <c r="J14" s="6"/>
    </row>
    <row r="15" spans="1:10" ht="33">
      <c r="A15" s="25"/>
      <c r="B15" s="114" t="s">
        <v>362</v>
      </c>
      <c r="C15" s="111" t="s">
        <v>363</v>
      </c>
      <c r="D15" s="142" t="s">
        <v>373</v>
      </c>
      <c r="E15" s="135">
        <v>0.8</v>
      </c>
      <c r="F15" s="6"/>
      <c r="G15" s="6"/>
      <c r="H15" s="6"/>
      <c r="I15" s="6"/>
      <c r="J15" s="6"/>
    </row>
    <row r="16" spans="1:10" ht="46.5" customHeight="1">
      <c r="A16" s="25"/>
      <c r="B16" s="115" t="s">
        <v>366</v>
      </c>
      <c r="C16" s="111" t="s">
        <v>367</v>
      </c>
      <c r="D16" s="142" t="s">
        <v>374</v>
      </c>
      <c r="E16" s="135">
        <v>1</v>
      </c>
      <c r="F16" s="6"/>
      <c r="G16" s="6"/>
      <c r="H16" s="6"/>
      <c r="I16" s="6"/>
      <c r="J16" s="6"/>
    </row>
    <row r="17" spans="1:10" ht="20.25">
      <c r="A17" s="25"/>
      <c r="B17" s="25"/>
      <c r="C17" s="26"/>
      <c r="D17" s="26"/>
      <c r="E17" s="134"/>
      <c r="F17" s="6"/>
      <c r="G17" s="6"/>
      <c r="H17" s="6"/>
      <c r="I17" s="6"/>
      <c r="J17" s="6"/>
    </row>
    <row r="18" spans="1:10" ht="16.5">
      <c r="A18" s="25"/>
      <c r="B18" s="27"/>
      <c r="C18" s="27"/>
      <c r="D18" s="27"/>
      <c r="E18" s="134"/>
      <c r="F18" s="6"/>
      <c r="G18" s="6"/>
      <c r="H18" s="6"/>
      <c r="I18" s="6"/>
      <c r="J18" s="6"/>
    </row>
    <row r="19" spans="1:10" ht="60">
      <c r="A19" s="25"/>
      <c r="B19" s="24"/>
      <c r="C19" s="106" t="s">
        <v>349</v>
      </c>
      <c r="D19" s="106" t="s">
        <v>375</v>
      </c>
      <c r="E19" s="134"/>
      <c r="F19" s="6"/>
      <c r="G19" s="6"/>
      <c r="H19" s="6"/>
      <c r="I19" s="6"/>
      <c r="J19" s="6"/>
    </row>
    <row r="20" spans="1:10" ht="57.75" customHeight="1">
      <c r="A20" s="25"/>
      <c r="B20" s="107" t="s">
        <v>352</v>
      </c>
      <c r="C20" s="108" t="s">
        <v>353</v>
      </c>
      <c r="D20" s="142" t="s">
        <v>376</v>
      </c>
      <c r="E20" s="135">
        <v>0.2</v>
      </c>
      <c r="F20" s="6"/>
      <c r="G20" s="6"/>
      <c r="H20" s="6"/>
      <c r="I20" s="6"/>
      <c r="J20" s="6"/>
    </row>
    <row r="21" spans="1:10" ht="54" customHeight="1">
      <c r="A21" s="25"/>
      <c r="B21" s="110" t="s">
        <v>354</v>
      </c>
      <c r="C21" s="111" t="s">
        <v>355</v>
      </c>
      <c r="D21" s="142" t="s">
        <v>377</v>
      </c>
      <c r="E21" s="135">
        <v>0.4</v>
      </c>
      <c r="F21" s="6"/>
      <c r="G21" s="6"/>
      <c r="H21" s="6"/>
      <c r="I21" s="6"/>
      <c r="J21" s="6"/>
    </row>
    <row r="22" spans="1:10" ht="64.5" customHeight="1">
      <c r="A22" s="25"/>
      <c r="B22" s="113" t="s">
        <v>358</v>
      </c>
      <c r="C22" s="111" t="s">
        <v>359</v>
      </c>
      <c r="D22" s="142" t="s">
        <v>378</v>
      </c>
      <c r="E22" s="135">
        <v>0.6</v>
      </c>
      <c r="F22" s="6"/>
      <c r="G22" s="6"/>
      <c r="H22" s="6"/>
      <c r="I22" s="6"/>
      <c r="J22" s="6"/>
    </row>
    <row r="23" spans="1:10" ht="51.75" customHeight="1">
      <c r="A23" s="25"/>
      <c r="B23" s="114" t="s">
        <v>362</v>
      </c>
      <c r="C23" s="111" t="s">
        <v>363</v>
      </c>
      <c r="D23" s="142" t="s">
        <v>379</v>
      </c>
      <c r="E23" s="135">
        <v>0.8</v>
      </c>
      <c r="F23" s="6"/>
      <c r="G23" s="6"/>
      <c r="H23" s="6"/>
      <c r="I23" s="6"/>
      <c r="J23" s="6"/>
    </row>
    <row r="24" spans="1:10" ht="51.75" customHeight="1">
      <c r="A24" s="25"/>
      <c r="B24" s="115" t="s">
        <v>366</v>
      </c>
      <c r="C24" s="111" t="s">
        <v>367</v>
      </c>
      <c r="D24" s="142" t="s">
        <v>380</v>
      </c>
      <c r="E24" s="135">
        <v>1</v>
      </c>
      <c r="F24" s="6"/>
      <c r="G24" s="6"/>
      <c r="H24" s="6"/>
      <c r="I24" s="6"/>
      <c r="J24" s="6"/>
    </row>
    <row r="25" spans="1:10" ht="16.5">
      <c r="A25" s="25"/>
      <c r="B25" s="27"/>
      <c r="C25" s="27"/>
      <c r="D25" s="27"/>
      <c r="E25" s="134"/>
      <c r="F25" s="6"/>
      <c r="G25" s="6"/>
      <c r="H25" s="6"/>
      <c r="I25" s="6"/>
      <c r="J25" s="6"/>
    </row>
    <row r="26" spans="1:10" ht="16.5">
      <c r="A26" s="25"/>
      <c r="B26" s="27"/>
      <c r="C26" s="27"/>
      <c r="D26" s="27"/>
      <c r="E26" s="134"/>
      <c r="F26" s="6"/>
      <c r="G26" s="6"/>
      <c r="H26" s="6"/>
      <c r="I26" s="6"/>
      <c r="J26" s="6"/>
    </row>
    <row r="27" spans="1:10" ht="16.5">
      <c r="A27" s="25"/>
      <c r="B27" s="27"/>
      <c r="C27" s="27"/>
      <c r="D27" s="27"/>
      <c r="E27" s="134"/>
      <c r="F27" s="6"/>
      <c r="G27" s="6"/>
      <c r="H27" s="6"/>
      <c r="I27" s="6"/>
      <c r="J27" s="6"/>
    </row>
    <row r="28" spans="1:10" ht="16.5">
      <c r="A28" s="25"/>
      <c r="B28" s="27"/>
      <c r="C28" s="27"/>
      <c r="D28" s="27"/>
      <c r="E28" s="134"/>
      <c r="F28" s="6"/>
      <c r="G28" s="6"/>
      <c r="H28" s="6"/>
      <c r="I28" s="6"/>
      <c r="J28" s="6"/>
    </row>
    <row r="29" spans="1:10" ht="60">
      <c r="A29" s="25"/>
      <c r="B29" s="24"/>
      <c r="C29" s="106" t="s">
        <v>349</v>
      </c>
      <c r="D29" s="106" t="s">
        <v>381</v>
      </c>
      <c r="E29" s="134"/>
      <c r="F29" s="6"/>
      <c r="G29" s="6"/>
      <c r="H29" s="6"/>
      <c r="I29" s="6"/>
      <c r="J29" s="6"/>
    </row>
    <row r="30" spans="1:10" ht="75.75" customHeight="1">
      <c r="A30" s="25"/>
      <c r="B30" s="107" t="s">
        <v>352</v>
      </c>
      <c r="C30" s="108" t="s">
        <v>353</v>
      </c>
      <c r="D30" s="142" t="s">
        <v>382</v>
      </c>
      <c r="E30" s="135">
        <v>0.2</v>
      </c>
      <c r="F30" s="6"/>
      <c r="G30" s="6"/>
      <c r="H30" s="6"/>
      <c r="I30" s="6"/>
      <c r="J30" s="6"/>
    </row>
    <row r="31" spans="1:10" ht="65.25" customHeight="1">
      <c r="A31" s="25"/>
      <c r="B31" s="110" t="s">
        <v>354</v>
      </c>
      <c r="C31" s="111" t="s">
        <v>355</v>
      </c>
      <c r="D31" s="142" t="s">
        <v>383</v>
      </c>
      <c r="E31" s="135">
        <v>0.4</v>
      </c>
      <c r="F31" s="6"/>
      <c r="G31" s="6"/>
      <c r="H31" s="6"/>
      <c r="I31" s="6"/>
      <c r="J31" s="6"/>
    </row>
    <row r="32" spans="1:10" ht="57" customHeight="1">
      <c r="A32" s="25"/>
      <c r="B32" s="113" t="s">
        <v>358</v>
      </c>
      <c r="C32" s="111" t="s">
        <v>359</v>
      </c>
      <c r="D32" s="142" t="s">
        <v>384</v>
      </c>
      <c r="E32" s="135">
        <v>0.6</v>
      </c>
      <c r="F32" s="6"/>
      <c r="G32" s="6"/>
      <c r="H32" s="6"/>
      <c r="I32" s="6"/>
      <c r="J32" s="6"/>
    </row>
    <row r="33" spans="1:10" ht="66.75" customHeight="1">
      <c r="A33" s="25"/>
      <c r="B33" s="114" t="s">
        <v>362</v>
      </c>
      <c r="C33" s="111" t="s">
        <v>363</v>
      </c>
      <c r="D33" s="142" t="s">
        <v>385</v>
      </c>
      <c r="E33" s="135">
        <v>0.8</v>
      </c>
      <c r="F33" s="6"/>
      <c r="G33" s="6"/>
      <c r="H33" s="6"/>
      <c r="I33" s="6"/>
      <c r="J33" s="6"/>
    </row>
    <row r="34" spans="1:10" ht="79.5" customHeight="1">
      <c r="A34" s="25"/>
      <c r="B34" s="115" t="s">
        <v>366</v>
      </c>
      <c r="C34" s="111" t="s">
        <v>367</v>
      </c>
      <c r="D34" s="142" t="s">
        <v>386</v>
      </c>
      <c r="E34" s="135">
        <v>1</v>
      </c>
      <c r="F34" s="6"/>
      <c r="G34" s="6"/>
      <c r="H34" s="6"/>
      <c r="I34" s="6"/>
      <c r="J34" s="6"/>
    </row>
    <row r="35" spans="1:10">
      <c r="A35" s="25"/>
      <c r="B35" s="25"/>
      <c r="C35" s="25" t="s">
        <v>387</v>
      </c>
      <c r="D35" s="25" t="s">
        <v>388</v>
      </c>
      <c r="E35" s="134"/>
      <c r="F35" s="6"/>
      <c r="G35" s="6"/>
      <c r="H35" s="6"/>
      <c r="I35" s="6"/>
      <c r="J35" s="6"/>
    </row>
    <row r="36" spans="1:10">
      <c r="A36" s="25"/>
      <c r="B36" s="25"/>
      <c r="C36" s="25"/>
      <c r="D36" s="25"/>
      <c r="E36" s="134"/>
      <c r="F36" s="6"/>
      <c r="G36" s="6"/>
      <c r="H36" s="6"/>
      <c r="I36" s="6"/>
      <c r="J36" s="6"/>
    </row>
    <row r="37" spans="1:10">
      <c r="A37" s="25"/>
      <c r="B37" s="25"/>
      <c r="C37" s="25"/>
      <c r="D37" s="25"/>
      <c r="E37" s="134"/>
      <c r="F37" s="6"/>
      <c r="G37" s="6"/>
      <c r="H37" s="6"/>
      <c r="I37" s="6"/>
      <c r="J37" s="6"/>
    </row>
    <row r="38" spans="1:10" ht="60">
      <c r="A38" s="25"/>
      <c r="B38" s="24"/>
      <c r="C38" s="106" t="s">
        <v>349</v>
      </c>
      <c r="D38" s="106" t="s">
        <v>389</v>
      </c>
      <c r="E38" s="134"/>
      <c r="F38" s="6"/>
      <c r="G38" s="6"/>
      <c r="H38" s="6"/>
      <c r="I38" s="6"/>
      <c r="J38" s="6"/>
    </row>
    <row r="39" spans="1:10" ht="99">
      <c r="A39" s="25"/>
      <c r="B39" s="107" t="s">
        <v>352</v>
      </c>
      <c r="C39" s="108" t="s">
        <v>353</v>
      </c>
      <c r="D39" s="143" t="s">
        <v>390</v>
      </c>
      <c r="E39" s="135">
        <v>0.2</v>
      </c>
      <c r="F39" s="6"/>
      <c r="G39" s="6"/>
      <c r="H39" s="6"/>
      <c r="I39" s="6"/>
      <c r="J39" s="6"/>
    </row>
    <row r="40" spans="1:10" ht="99">
      <c r="A40" s="25"/>
      <c r="B40" s="110" t="s">
        <v>354</v>
      </c>
      <c r="C40" s="111" t="s">
        <v>355</v>
      </c>
      <c r="D40" s="143" t="s">
        <v>391</v>
      </c>
      <c r="E40" s="135">
        <v>0.4</v>
      </c>
      <c r="F40" s="6"/>
      <c r="G40" s="6"/>
      <c r="H40" s="6"/>
      <c r="I40" s="6"/>
      <c r="J40" s="6"/>
    </row>
    <row r="41" spans="1:10" ht="99">
      <c r="A41" s="25"/>
      <c r="B41" s="113" t="s">
        <v>358</v>
      </c>
      <c r="C41" s="111" t="s">
        <v>359</v>
      </c>
      <c r="D41" s="143" t="s">
        <v>392</v>
      </c>
      <c r="E41" s="135">
        <v>0.6</v>
      </c>
      <c r="F41" s="6"/>
      <c r="G41" s="6"/>
      <c r="H41" s="6"/>
      <c r="I41" s="6"/>
      <c r="J41" s="6"/>
    </row>
    <row r="42" spans="1:10" ht="99">
      <c r="A42" s="25"/>
      <c r="B42" s="114" t="s">
        <v>362</v>
      </c>
      <c r="C42" s="111" t="s">
        <v>363</v>
      </c>
      <c r="D42" s="143" t="s">
        <v>393</v>
      </c>
      <c r="E42" s="135">
        <v>0.8</v>
      </c>
      <c r="F42" s="6"/>
      <c r="G42" s="6"/>
      <c r="H42" s="6"/>
      <c r="I42" s="6"/>
      <c r="J42" s="6"/>
    </row>
    <row r="43" spans="1:10" ht="99">
      <c r="A43" s="25"/>
      <c r="B43" s="115" t="s">
        <v>366</v>
      </c>
      <c r="C43" s="111" t="s">
        <v>367</v>
      </c>
      <c r="D43" s="143" t="s">
        <v>394</v>
      </c>
      <c r="E43" s="135">
        <v>1</v>
      </c>
      <c r="F43" s="6"/>
      <c r="G43" s="6"/>
      <c r="H43" s="6"/>
      <c r="I43" s="6"/>
      <c r="J43" s="6"/>
    </row>
    <row r="44" spans="1:10">
      <c r="A44" s="25"/>
      <c r="B44" s="25"/>
      <c r="C44" s="25"/>
      <c r="D44" s="25"/>
      <c r="E44" s="134"/>
      <c r="F44" s="6"/>
      <c r="G44" s="6"/>
      <c r="H44" s="6"/>
      <c r="I44" s="6"/>
      <c r="J44" s="6"/>
    </row>
    <row r="45" spans="1:10" ht="56.25" customHeight="1">
      <c r="A45" s="25"/>
      <c r="B45" s="25"/>
      <c r="C45" s="25"/>
      <c r="D45" s="106" t="s">
        <v>395</v>
      </c>
      <c r="E45" s="134"/>
      <c r="F45" s="6"/>
      <c r="G45" s="6"/>
      <c r="H45" s="6"/>
      <c r="I45" s="6"/>
      <c r="J45" s="6"/>
    </row>
    <row r="46" spans="1:10" ht="94.5" customHeight="1">
      <c r="A46" s="25"/>
      <c r="B46" s="114" t="s">
        <v>362</v>
      </c>
      <c r="C46" s="25"/>
      <c r="D46" s="112" t="s">
        <v>396</v>
      </c>
      <c r="E46" s="135">
        <v>0.8</v>
      </c>
      <c r="F46" s="6"/>
      <c r="G46" s="6"/>
      <c r="H46" s="6"/>
      <c r="I46" s="6"/>
      <c r="J46" s="6"/>
    </row>
    <row r="47" spans="1:10" ht="105.75" customHeight="1">
      <c r="A47" s="25"/>
      <c r="B47" s="115" t="s">
        <v>366</v>
      </c>
      <c r="C47" s="26"/>
      <c r="D47" s="112" t="s">
        <v>397</v>
      </c>
      <c r="E47" s="135">
        <v>1</v>
      </c>
      <c r="F47" s="6"/>
      <c r="G47" s="6"/>
      <c r="H47" s="6"/>
      <c r="I47" s="6"/>
      <c r="J47" s="6"/>
    </row>
    <row r="48" spans="1:10">
      <c r="A48" s="25"/>
      <c r="B48" s="22"/>
      <c r="C48" s="22"/>
      <c r="D48" s="22"/>
      <c r="E48" s="134"/>
      <c r="F48" s="6"/>
      <c r="G48" s="6"/>
      <c r="H48" s="6"/>
      <c r="I48" s="6"/>
      <c r="J48" s="6"/>
    </row>
    <row r="49" spans="1:10">
      <c r="A49" s="25"/>
      <c r="B49" s="22"/>
      <c r="C49" s="22"/>
      <c r="D49" s="22"/>
      <c r="E49" s="134"/>
      <c r="F49" s="6"/>
      <c r="G49" s="6"/>
      <c r="H49" s="6"/>
      <c r="I49" s="6"/>
      <c r="J49" s="6"/>
    </row>
    <row r="50" spans="1:10" ht="20.25">
      <c r="A50" s="25"/>
      <c r="B50" s="25"/>
      <c r="C50" s="26"/>
      <c r="D50" s="26"/>
      <c r="E50" s="134"/>
      <c r="F50" s="6"/>
      <c r="G50" s="6"/>
      <c r="H50" s="6"/>
      <c r="I50" s="6"/>
      <c r="J50" s="6"/>
    </row>
    <row r="51" spans="1:10" ht="46.5" customHeight="1">
      <c r="A51" s="25"/>
      <c r="B51" s="25"/>
      <c r="C51" s="25"/>
      <c r="D51" s="106" t="s">
        <v>398</v>
      </c>
      <c r="E51" s="134"/>
      <c r="F51" s="6"/>
      <c r="G51" s="6"/>
      <c r="H51" s="6"/>
      <c r="I51" s="6"/>
      <c r="J51" s="6"/>
    </row>
    <row r="52" spans="1:10" ht="90" customHeight="1">
      <c r="A52" s="25"/>
      <c r="B52" s="114" t="s">
        <v>362</v>
      </c>
      <c r="C52" s="25"/>
      <c r="D52" s="112" t="s">
        <v>288</v>
      </c>
      <c r="E52" s="135">
        <v>0.8</v>
      </c>
      <c r="F52" s="6"/>
      <c r="G52" s="6"/>
      <c r="H52" s="6"/>
      <c r="I52" s="6"/>
      <c r="J52" s="6"/>
    </row>
    <row r="53" spans="1:10" ht="66">
      <c r="A53" s="25"/>
      <c r="B53" s="115" t="s">
        <v>366</v>
      </c>
      <c r="C53" s="26"/>
      <c r="D53" s="112" t="s">
        <v>399</v>
      </c>
      <c r="E53" s="135">
        <v>1</v>
      </c>
      <c r="F53" s="6"/>
      <c r="G53" s="6"/>
      <c r="H53" s="6"/>
      <c r="I53" s="6"/>
      <c r="J53" s="6"/>
    </row>
    <row r="54" spans="1:10" ht="20.25">
      <c r="A54" s="25"/>
      <c r="B54" s="25"/>
      <c r="C54" s="26"/>
      <c r="D54" s="26"/>
      <c r="E54" s="134"/>
      <c r="F54" s="6"/>
      <c r="G54" s="6"/>
      <c r="H54" s="6"/>
      <c r="I54" s="6"/>
      <c r="J54" s="6"/>
    </row>
    <row r="55" spans="1:10" ht="20.25">
      <c r="A55" s="25"/>
      <c r="B55" s="25"/>
      <c r="C55" s="26"/>
      <c r="D55" s="26"/>
      <c r="E55" s="134"/>
      <c r="F55" s="6"/>
      <c r="G55" s="6"/>
      <c r="H55" s="6"/>
      <c r="I55" s="6"/>
      <c r="J55" s="6"/>
    </row>
    <row r="56" spans="1:10" ht="20.25">
      <c r="A56" s="25"/>
      <c r="B56" s="25"/>
      <c r="C56" s="26"/>
      <c r="D56" s="26"/>
      <c r="E56" s="134"/>
      <c r="F56" s="6"/>
      <c r="G56" s="6"/>
      <c r="H56" s="6"/>
      <c r="I56" s="6"/>
      <c r="J56" s="6"/>
    </row>
    <row r="57" spans="1:10" ht="20.25">
      <c r="A57" s="25"/>
      <c r="B57" s="25"/>
      <c r="C57" s="26"/>
      <c r="D57" s="26"/>
      <c r="E57" s="134"/>
      <c r="F57" s="6"/>
      <c r="G57" s="6"/>
      <c r="H57" s="6"/>
      <c r="I57" s="6"/>
      <c r="J57" s="6"/>
    </row>
    <row r="58" spans="1:10" ht="20.25">
      <c r="A58" s="25"/>
      <c r="B58" s="25"/>
      <c r="C58" s="26"/>
      <c r="D58" s="26"/>
      <c r="E58" s="134"/>
      <c r="F58" s="6"/>
      <c r="G58" s="6"/>
      <c r="H58" s="6"/>
      <c r="I58" s="6"/>
      <c r="J58" s="6"/>
    </row>
    <row r="59" spans="1:10" ht="20.25">
      <c r="A59" s="25"/>
      <c r="B59" s="25"/>
      <c r="C59" s="26"/>
      <c r="D59" s="26"/>
      <c r="E59" s="134"/>
      <c r="F59" s="6"/>
      <c r="G59" s="6"/>
      <c r="H59" s="6"/>
      <c r="I59" s="6"/>
      <c r="J59" s="6"/>
    </row>
    <row r="60" spans="1:10" ht="20.25">
      <c r="A60" s="25"/>
      <c r="B60" s="25"/>
      <c r="C60" s="26"/>
      <c r="D60" s="26"/>
      <c r="E60" s="134"/>
      <c r="F60" s="6"/>
      <c r="G60" s="6"/>
      <c r="H60" s="6"/>
      <c r="I60" s="6"/>
      <c r="J60" s="6"/>
    </row>
    <row r="61" spans="1:10" ht="20.25">
      <c r="A61" s="25"/>
      <c r="B61" s="25"/>
      <c r="C61" s="26"/>
      <c r="D61" s="26"/>
      <c r="E61" s="134"/>
      <c r="F61" s="6"/>
      <c r="G61" s="6"/>
      <c r="H61" s="6"/>
      <c r="I61" s="6"/>
      <c r="J61" s="6"/>
    </row>
    <row r="62" spans="1:10" ht="20.25">
      <c r="A62" s="25"/>
      <c r="B62" s="25"/>
      <c r="C62" s="26"/>
      <c r="D62" s="26"/>
      <c r="E62" s="134"/>
      <c r="F62" s="6"/>
      <c r="G62" s="6"/>
      <c r="H62" s="6"/>
      <c r="I62" s="6"/>
      <c r="J62" s="6"/>
    </row>
    <row r="63" spans="1:10" ht="20.25">
      <c r="A63" s="25"/>
      <c r="B63" s="25"/>
      <c r="C63" s="26"/>
      <c r="D63" s="26"/>
      <c r="E63" s="134"/>
      <c r="F63" s="6"/>
      <c r="G63" s="6"/>
      <c r="H63" s="6"/>
      <c r="I63" s="6"/>
      <c r="J63" s="6"/>
    </row>
    <row r="64" spans="1:10" ht="20.25">
      <c r="A64" s="25"/>
      <c r="B64" s="25"/>
      <c r="C64" s="26"/>
      <c r="D64" s="26"/>
      <c r="E64" s="134"/>
      <c r="F64" s="6"/>
      <c r="G64" s="6"/>
      <c r="H64" s="6"/>
      <c r="I64" s="6"/>
      <c r="J64" s="6"/>
    </row>
    <row r="65" spans="1:10" ht="20.25">
      <c r="A65" s="25"/>
      <c r="B65" s="25"/>
      <c r="C65" s="26"/>
      <c r="D65" s="26"/>
      <c r="E65" s="134"/>
      <c r="F65" s="6"/>
      <c r="G65" s="6"/>
      <c r="H65" s="6"/>
      <c r="I65" s="6"/>
      <c r="J65" s="6"/>
    </row>
    <row r="66" spans="1:10" ht="20.25">
      <c r="A66" s="25"/>
      <c r="B66" s="25"/>
      <c r="C66" s="26"/>
      <c r="D66" s="26"/>
      <c r="E66" s="134"/>
      <c r="F66" s="6"/>
      <c r="G66" s="6"/>
      <c r="H66" s="6"/>
      <c r="I66" s="6"/>
      <c r="J66" s="6"/>
    </row>
    <row r="67" spans="1:10" ht="20.25">
      <c r="A67" s="25"/>
      <c r="B67" s="25"/>
      <c r="C67" s="26"/>
      <c r="D67" s="26"/>
      <c r="E67" s="134"/>
      <c r="F67" s="6"/>
      <c r="G67" s="6"/>
      <c r="H67" s="6"/>
      <c r="I67" s="6"/>
      <c r="J67" s="6"/>
    </row>
    <row r="68" spans="1:10" ht="20.25">
      <c r="A68" s="25"/>
      <c r="B68" s="25"/>
      <c r="C68" s="26"/>
      <c r="D68" s="26"/>
      <c r="E68" s="134"/>
      <c r="F68" s="6"/>
      <c r="G68" s="6"/>
      <c r="H68" s="6"/>
      <c r="I68" s="6"/>
      <c r="J68" s="6"/>
    </row>
    <row r="69" spans="1:10" ht="20.25">
      <c r="A69" s="25"/>
      <c r="B69" s="25"/>
      <c r="C69" s="26"/>
      <c r="D69" s="26"/>
      <c r="E69" s="134"/>
      <c r="F69" s="6"/>
      <c r="G69" s="6"/>
      <c r="H69" s="6"/>
      <c r="I69" s="6"/>
      <c r="J69" s="6"/>
    </row>
    <row r="70" spans="1:10" ht="20.25">
      <c r="A70" s="25"/>
      <c r="B70" s="25"/>
      <c r="C70" s="26"/>
      <c r="D70" s="26"/>
      <c r="E70" s="134"/>
      <c r="F70" s="6"/>
      <c r="G70" s="6"/>
      <c r="H70" s="6"/>
      <c r="I70" s="6"/>
      <c r="J70" s="6"/>
    </row>
    <row r="71" spans="1:10" ht="20.25">
      <c r="A71" s="25"/>
      <c r="B71" s="25"/>
      <c r="C71" s="26"/>
      <c r="D71" s="26"/>
      <c r="E71" s="134"/>
      <c r="F71" s="6"/>
      <c r="G71" s="6"/>
      <c r="H71" s="6"/>
      <c r="I71" s="6"/>
      <c r="J71" s="6"/>
    </row>
    <row r="72" spans="1:10" ht="20.25">
      <c r="A72" s="25"/>
      <c r="B72" s="25"/>
      <c r="C72" s="26"/>
      <c r="D72" s="26"/>
      <c r="E72" s="134"/>
      <c r="F72" s="6"/>
      <c r="G72" s="6"/>
      <c r="H72" s="6"/>
      <c r="I72" s="6"/>
      <c r="J72" s="6"/>
    </row>
    <row r="73" spans="1:10" ht="20.25">
      <c r="A73" s="25"/>
      <c r="B73" s="25"/>
      <c r="C73" s="26"/>
      <c r="D73" s="26"/>
      <c r="E73" s="134"/>
      <c r="F73" s="6"/>
      <c r="G73" s="6"/>
      <c r="H73" s="6"/>
      <c r="I73" s="6"/>
      <c r="J73" s="6"/>
    </row>
    <row r="74" spans="1:10" ht="20.25">
      <c r="A74" s="25"/>
      <c r="B74" s="25"/>
      <c r="C74" s="26"/>
      <c r="D74" s="26"/>
      <c r="E74" s="134"/>
      <c r="F74" s="6"/>
      <c r="G74" s="6"/>
      <c r="H74" s="6"/>
      <c r="I74" s="6"/>
      <c r="J74" s="6"/>
    </row>
    <row r="75" spans="1:10" ht="20.25">
      <c r="A75" s="25"/>
      <c r="B75" s="25"/>
      <c r="C75" s="26"/>
      <c r="D75" s="26"/>
      <c r="E75" s="134"/>
      <c r="F75" s="6"/>
      <c r="G75" s="6"/>
      <c r="H75" s="6"/>
      <c r="I75" s="6"/>
      <c r="J75" s="6"/>
    </row>
    <row r="76" spans="1:10" ht="20.25">
      <c r="A76" s="25"/>
      <c r="B76" s="25"/>
      <c r="C76" s="26"/>
      <c r="D76" s="26"/>
      <c r="E76" s="134"/>
      <c r="F76" s="6"/>
      <c r="G76" s="6"/>
      <c r="H76" s="6"/>
      <c r="I76" s="6"/>
      <c r="J76" s="6"/>
    </row>
    <row r="77" spans="1:10" ht="20.25">
      <c r="A77" s="25"/>
      <c r="B77" s="25"/>
      <c r="C77" s="26"/>
      <c r="D77" s="26"/>
      <c r="E77" s="134"/>
      <c r="F77" s="6"/>
      <c r="G77" s="6"/>
      <c r="H77" s="6"/>
      <c r="I77" s="6"/>
      <c r="J77" s="6"/>
    </row>
    <row r="78" spans="1:10" ht="20.25">
      <c r="A78" s="25"/>
      <c r="B78" s="25"/>
      <c r="C78" s="26"/>
      <c r="D78" s="26"/>
      <c r="E78" s="134"/>
      <c r="F78" s="6"/>
      <c r="G78" s="6"/>
      <c r="H78" s="6"/>
      <c r="I78" s="6"/>
      <c r="J78" s="6"/>
    </row>
    <row r="79" spans="1:10" ht="20.25">
      <c r="A79" s="25"/>
      <c r="B79" s="25"/>
      <c r="C79" s="26"/>
      <c r="D79" s="26"/>
      <c r="E79" s="134"/>
      <c r="F79" s="6"/>
      <c r="G79" s="6"/>
      <c r="H79" s="6"/>
      <c r="I79" s="6"/>
      <c r="J79" s="6"/>
    </row>
    <row r="80" spans="1:10" s="116" customFormat="1" ht="20.25">
      <c r="A80" s="117"/>
      <c r="B80" s="117"/>
      <c r="C80" s="118"/>
      <c r="D80" s="118"/>
      <c r="E80" s="136"/>
    </row>
    <row r="81" spans="1:5" s="116" customFormat="1" ht="20.25">
      <c r="A81" s="117"/>
      <c r="B81" s="117"/>
      <c r="C81" s="118"/>
      <c r="D81" s="118"/>
      <c r="E81" s="136"/>
    </row>
    <row r="82" spans="1:5" s="116" customFormat="1" ht="20.25">
      <c r="A82" s="117"/>
      <c r="B82" s="117"/>
      <c r="C82" s="118"/>
      <c r="D82" s="118"/>
      <c r="E82" s="136"/>
    </row>
    <row r="83" spans="1:5" s="116" customFormat="1" ht="20.25">
      <c r="A83" s="117"/>
      <c r="B83" s="117"/>
      <c r="C83" s="118"/>
      <c r="D83" s="118"/>
      <c r="E83" s="136"/>
    </row>
    <row r="84" spans="1:5" s="116" customFormat="1" ht="20.25">
      <c r="A84" s="117"/>
      <c r="B84" s="117"/>
      <c r="C84" s="118"/>
      <c r="D84" s="118"/>
      <c r="E84" s="136"/>
    </row>
    <row r="85" spans="1:5" s="116" customFormat="1" ht="20.25">
      <c r="A85" s="117"/>
      <c r="B85" s="117"/>
      <c r="C85" s="118"/>
      <c r="D85" s="118"/>
      <c r="E85" s="136"/>
    </row>
    <row r="86" spans="1:5" s="116" customFormat="1" ht="20.25">
      <c r="A86" s="117"/>
      <c r="B86" s="117"/>
      <c r="C86" s="118"/>
      <c r="D86" s="118"/>
      <c r="E86" s="136"/>
    </row>
    <row r="87" spans="1:5" s="116" customFormat="1" ht="20.25">
      <c r="A87" s="117"/>
      <c r="B87" s="117"/>
      <c r="C87" s="118"/>
      <c r="D87" s="118"/>
      <c r="E87" s="136"/>
    </row>
    <row r="88" spans="1:5" s="116" customFormat="1" ht="20.25">
      <c r="A88" s="117"/>
      <c r="B88" s="117"/>
      <c r="C88" s="118"/>
      <c r="D88" s="118"/>
      <c r="E88" s="136"/>
    </row>
    <row r="89" spans="1:5" s="116" customFormat="1" ht="20.25">
      <c r="A89" s="117"/>
      <c r="B89" s="117"/>
      <c r="C89" s="118"/>
      <c r="D89" s="118"/>
      <c r="E89" s="136"/>
    </row>
    <row r="90" spans="1:5" s="116" customFormat="1" ht="20.25">
      <c r="A90" s="117"/>
      <c r="B90" s="117"/>
      <c r="C90" s="118"/>
      <c r="D90" s="118"/>
      <c r="E90" s="136"/>
    </row>
    <row r="91" spans="1:5" s="116" customFormat="1" ht="20.25">
      <c r="A91" s="117"/>
      <c r="B91" s="117"/>
      <c r="C91" s="118"/>
      <c r="D91" s="118"/>
      <c r="E91" s="136"/>
    </row>
    <row r="92" spans="1:5" s="116" customFormat="1" ht="20.25">
      <c r="A92" s="117"/>
      <c r="B92" s="117"/>
      <c r="C92" s="118"/>
      <c r="D92" s="118"/>
      <c r="E92" s="136"/>
    </row>
    <row r="93" spans="1:5" s="116" customFormat="1" ht="20.25">
      <c r="A93" s="117"/>
      <c r="B93" s="117"/>
      <c r="C93" s="118"/>
      <c r="D93" s="118"/>
      <c r="E93" s="136"/>
    </row>
    <row r="94" spans="1:5" s="116" customFormat="1" ht="20.25">
      <c r="A94" s="117"/>
      <c r="B94" s="117"/>
      <c r="C94" s="118"/>
      <c r="D94" s="118"/>
      <c r="E94" s="136"/>
    </row>
    <row r="95" spans="1:5" s="116" customFormat="1" ht="20.25">
      <c r="A95" s="117"/>
      <c r="B95" s="117"/>
      <c r="C95" s="118"/>
      <c r="D95" s="118"/>
      <c r="E95" s="136"/>
    </row>
    <row r="96" spans="1:5" s="116" customFormat="1" ht="20.25">
      <c r="A96" s="117"/>
      <c r="B96" s="117"/>
      <c r="C96" s="118"/>
      <c r="D96" s="118"/>
      <c r="E96" s="136"/>
    </row>
    <row r="97" spans="1:5" s="116" customFormat="1" ht="20.25">
      <c r="A97" s="117"/>
      <c r="B97" s="117"/>
      <c r="C97" s="118"/>
      <c r="D97" s="118"/>
      <c r="E97" s="136"/>
    </row>
    <row r="98" spans="1:5" s="116" customFormat="1" ht="20.25">
      <c r="A98" s="117"/>
      <c r="B98" s="117"/>
      <c r="C98" s="118"/>
      <c r="D98" s="118"/>
      <c r="E98" s="136"/>
    </row>
    <row r="99" spans="1:5" s="116" customFormat="1" ht="20.25">
      <c r="A99" s="117"/>
      <c r="B99" s="117"/>
      <c r="C99" s="118"/>
      <c r="D99" s="118"/>
      <c r="E99" s="136"/>
    </row>
    <row r="100" spans="1:5" s="116" customFormat="1" ht="20.25">
      <c r="A100" s="117"/>
      <c r="B100" s="117"/>
      <c r="C100" s="118"/>
      <c r="D100" s="118"/>
      <c r="E100" s="136"/>
    </row>
    <row r="101" spans="1:5" s="116" customFormat="1" ht="20.25">
      <c r="A101" s="117"/>
      <c r="B101" s="117"/>
      <c r="C101" s="118"/>
      <c r="D101" s="118"/>
      <c r="E101" s="136"/>
    </row>
    <row r="102" spans="1:5" s="116" customFormat="1" ht="20.25">
      <c r="A102" s="117"/>
      <c r="B102" s="117"/>
      <c r="C102" s="118"/>
      <c r="D102" s="118"/>
      <c r="E102" s="136"/>
    </row>
    <row r="103" spans="1:5" s="116" customFormat="1" ht="20.25">
      <c r="A103" s="117"/>
      <c r="B103" s="117"/>
      <c r="C103" s="118"/>
      <c r="D103" s="118"/>
      <c r="E103" s="136"/>
    </row>
    <row r="104" spans="1:5" s="116" customFormat="1" ht="20.25">
      <c r="A104" s="117"/>
      <c r="B104" s="117"/>
      <c r="C104" s="118"/>
      <c r="D104" s="118"/>
      <c r="E104" s="136"/>
    </row>
    <row r="105" spans="1:5" s="116" customFormat="1" ht="20.25">
      <c r="A105" s="117"/>
      <c r="B105" s="117"/>
      <c r="C105" s="118"/>
      <c r="D105" s="118"/>
      <c r="E105" s="136"/>
    </row>
    <row r="106" spans="1:5" s="116" customFormat="1" ht="20.25">
      <c r="A106" s="117"/>
      <c r="B106" s="117"/>
      <c r="C106" s="118"/>
      <c r="D106" s="118"/>
      <c r="E106" s="136"/>
    </row>
    <row r="107" spans="1:5" s="116" customFormat="1" ht="20.25">
      <c r="A107" s="117"/>
      <c r="B107" s="117"/>
      <c r="C107" s="118"/>
      <c r="D107" s="118"/>
      <c r="E107" s="136"/>
    </row>
    <row r="108" spans="1:5" s="116" customFormat="1" ht="20.25">
      <c r="A108" s="117"/>
      <c r="B108" s="117"/>
      <c r="C108" s="118"/>
      <c r="D108" s="118"/>
      <c r="E108" s="136"/>
    </row>
    <row r="109" spans="1:5" s="116" customFormat="1" ht="20.25">
      <c r="A109" s="117"/>
      <c r="B109" s="117"/>
      <c r="C109" s="118"/>
      <c r="D109" s="118"/>
      <c r="E109" s="136"/>
    </row>
    <row r="110" spans="1:5" s="116" customFormat="1" ht="20.25">
      <c r="A110" s="117"/>
      <c r="B110" s="117"/>
      <c r="C110" s="118"/>
      <c r="D110" s="118"/>
      <c r="E110" s="136"/>
    </row>
    <row r="111" spans="1:5" s="116" customFormat="1" ht="20.25">
      <c r="A111" s="117"/>
      <c r="B111" s="117"/>
      <c r="C111" s="118"/>
      <c r="D111" s="118"/>
      <c r="E111" s="136"/>
    </row>
    <row r="112" spans="1:5" s="116" customFormat="1" ht="20.25">
      <c r="A112" s="117"/>
      <c r="B112" s="117"/>
      <c r="C112" s="118"/>
      <c r="D112" s="118"/>
      <c r="E112" s="136"/>
    </row>
    <row r="113" spans="1:5" s="116" customFormat="1" ht="20.25">
      <c r="A113" s="117"/>
      <c r="B113" s="117"/>
      <c r="C113" s="118"/>
      <c r="D113" s="118"/>
      <c r="E113" s="136"/>
    </row>
    <row r="114" spans="1:5" s="116" customFormat="1" ht="20.25">
      <c r="A114" s="117"/>
      <c r="B114" s="117"/>
      <c r="C114" s="118"/>
      <c r="D114" s="118"/>
      <c r="E114" s="136"/>
    </row>
    <row r="115" spans="1:5" s="116" customFormat="1" ht="20.25">
      <c r="A115" s="117"/>
      <c r="B115" s="117"/>
      <c r="C115" s="118"/>
      <c r="D115" s="118"/>
      <c r="E115" s="136"/>
    </row>
    <row r="116" spans="1:5" s="116" customFormat="1" ht="20.25">
      <c r="A116" s="117"/>
      <c r="B116" s="117"/>
      <c r="C116" s="118"/>
      <c r="D116" s="118"/>
      <c r="E116" s="136"/>
    </row>
    <row r="117" spans="1:5" s="116" customFormat="1" ht="20.25">
      <c r="A117" s="117"/>
      <c r="B117" s="117"/>
      <c r="C117" s="118"/>
      <c r="D117" s="118"/>
      <c r="E117" s="136"/>
    </row>
    <row r="118" spans="1:5" s="116" customFormat="1" ht="20.25">
      <c r="A118" s="117"/>
      <c r="B118" s="117"/>
      <c r="C118" s="118"/>
      <c r="D118" s="118"/>
      <c r="E118" s="136"/>
    </row>
    <row r="119" spans="1:5" s="116" customFormat="1" ht="20.25">
      <c r="A119" s="117"/>
      <c r="B119" s="117"/>
      <c r="C119" s="118"/>
      <c r="D119" s="118"/>
      <c r="E119" s="136"/>
    </row>
    <row r="120" spans="1:5" s="116" customFormat="1" ht="20.25">
      <c r="A120" s="117"/>
      <c r="B120" s="117"/>
      <c r="C120" s="118"/>
      <c r="D120" s="118"/>
      <c r="E120" s="136"/>
    </row>
    <row r="121" spans="1:5" s="116" customFormat="1" ht="20.25">
      <c r="A121" s="117"/>
      <c r="B121" s="117"/>
      <c r="C121" s="118"/>
      <c r="D121" s="118"/>
      <c r="E121" s="136"/>
    </row>
    <row r="122" spans="1:5" s="116" customFormat="1" ht="20.25">
      <c r="A122" s="117"/>
      <c r="B122" s="117"/>
      <c r="C122" s="118"/>
      <c r="D122" s="118"/>
      <c r="E122" s="136"/>
    </row>
    <row r="123" spans="1:5" s="116" customFormat="1" ht="20.25">
      <c r="A123" s="117"/>
      <c r="B123" s="117"/>
      <c r="C123" s="118"/>
      <c r="D123" s="118"/>
      <c r="E123" s="136"/>
    </row>
    <row r="124" spans="1:5" s="116" customFormat="1" ht="20.25">
      <c r="A124" s="117"/>
      <c r="B124" s="117"/>
      <c r="C124" s="118"/>
      <c r="D124" s="118"/>
      <c r="E124" s="136"/>
    </row>
    <row r="125" spans="1:5" s="116" customFormat="1" ht="20.25">
      <c r="A125" s="117"/>
      <c r="B125" s="117"/>
      <c r="C125" s="118"/>
      <c r="D125" s="118"/>
      <c r="E125" s="136"/>
    </row>
    <row r="126" spans="1:5" s="116" customFormat="1" ht="20.25">
      <c r="A126" s="117"/>
      <c r="B126" s="117"/>
      <c r="C126" s="118"/>
      <c r="D126" s="118"/>
      <c r="E126" s="136"/>
    </row>
    <row r="127" spans="1:5" s="116" customFormat="1" ht="20.25">
      <c r="A127" s="117"/>
      <c r="B127" s="117"/>
      <c r="C127" s="118"/>
      <c r="D127" s="118"/>
      <c r="E127" s="136"/>
    </row>
    <row r="128" spans="1:5" s="116" customFormat="1" ht="20.25">
      <c r="A128" s="117"/>
      <c r="B128" s="117"/>
      <c r="C128" s="118"/>
      <c r="D128" s="118"/>
      <c r="E128" s="136"/>
    </row>
    <row r="129" spans="1:5" s="116" customFormat="1" ht="20.25">
      <c r="A129" s="117"/>
      <c r="B129" s="117"/>
      <c r="C129" s="118"/>
      <c r="D129" s="118"/>
      <c r="E129" s="136"/>
    </row>
    <row r="130" spans="1:5" s="116" customFormat="1" ht="20.25">
      <c r="A130" s="117"/>
      <c r="B130" s="117"/>
      <c r="C130" s="118"/>
      <c r="D130" s="118"/>
      <c r="E130" s="136"/>
    </row>
    <row r="131" spans="1:5" s="116" customFormat="1" ht="20.25">
      <c r="A131" s="117"/>
      <c r="B131" s="117"/>
      <c r="C131" s="118"/>
      <c r="D131" s="118"/>
      <c r="E131" s="136"/>
    </row>
    <row r="132" spans="1:5" s="116" customFormat="1" ht="20.25">
      <c r="A132" s="117"/>
      <c r="B132" s="117"/>
      <c r="C132" s="118"/>
      <c r="D132" s="118"/>
      <c r="E132" s="136"/>
    </row>
    <row r="133" spans="1:5" s="116" customFormat="1" ht="20.25">
      <c r="A133" s="117"/>
      <c r="B133" s="117"/>
      <c r="C133" s="118"/>
      <c r="D133" s="118"/>
      <c r="E133" s="136"/>
    </row>
    <row r="134" spans="1:5" s="116" customFormat="1" ht="20.25">
      <c r="A134" s="117"/>
      <c r="B134" s="117"/>
      <c r="C134" s="118"/>
      <c r="D134" s="118"/>
      <c r="E134" s="136"/>
    </row>
    <row r="135" spans="1:5" s="116" customFormat="1" ht="20.25">
      <c r="A135" s="117"/>
      <c r="B135" s="117"/>
      <c r="C135" s="118"/>
      <c r="D135" s="118"/>
      <c r="E135" s="136"/>
    </row>
    <row r="136" spans="1:5" s="116" customFormat="1" ht="20.25">
      <c r="A136" s="117"/>
      <c r="B136" s="117"/>
      <c r="C136" s="118"/>
      <c r="D136" s="118"/>
      <c r="E136" s="136"/>
    </row>
    <row r="137" spans="1:5" s="116" customFormat="1" ht="20.25">
      <c r="A137" s="117"/>
      <c r="B137" s="117"/>
      <c r="C137" s="118"/>
      <c r="D137" s="118"/>
      <c r="E137" s="136"/>
    </row>
    <row r="138" spans="1:5" s="116" customFormat="1" ht="20.25">
      <c r="A138" s="117"/>
      <c r="B138" s="117"/>
      <c r="C138" s="118"/>
      <c r="D138" s="118"/>
      <c r="E138" s="136"/>
    </row>
    <row r="139" spans="1:5" s="116" customFormat="1" ht="20.25">
      <c r="A139" s="117"/>
      <c r="B139" s="117"/>
      <c r="C139" s="118"/>
      <c r="D139" s="118"/>
      <c r="E139" s="136"/>
    </row>
    <row r="140" spans="1:5" s="116" customFormat="1" ht="20.25">
      <c r="A140" s="117"/>
      <c r="B140" s="117"/>
      <c r="C140" s="118"/>
      <c r="D140" s="118"/>
      <c r="E140" s="136"/>
    </row>
    <row r="141" spans="1:5" s="116" customFormat="1" ht="20.25">
      <c r="A141" s="117"/>
      <c r="B141" s="117"/>
      <c r="C141" s="118"/>
      <c r="D141" s="118"/>
      <c r="E141" s="136"/>
    </row>
    <row r="142" spans="1:5" s="116" customFormat="1" ht="20.25">
      <c r="A142" s="117"/>
      <c r="B142" s="117"/>
      <c r="C142" s="118"/>
      <c r="D142" s="118"/>
      <c r="E142" s="136"/>
    </row>
    <row r="143" spans="1:5" s="116" customFormat="1" ht="20.25">
      <c r="A143" s="117"/>
      <c r="B143" s="117"/>
      <c r="C143" s="118"/>
      <c r="D143" s="118"/>
      <c r="E143" s="136"/>
    </row>
    <row r="144" spans="1:5" s="116" customFormat="1" ht="20.25">
      <c r="A144" s="117"/>
      <c r="B144" s="117"/>
      <c r="C144" s="118"/>
      <c r="D144" s="118"/>
      <c r="E144" s="136"/>
    </row>
    <row r="145" spans="1:5" s="116" customFormat="1" ht="20.25">
      <c r="A145" s="117"/>
      <c r="B145" s="117"/>
      <c r="C145" s="118"/>
      <c r="D145" s="118"/>
      <c r="E145" s="136"/>
    </row>
    <row r="146" spans="1:5" s="116" customFormat="1" ht="20.25">
      <c r="A146" s="117"/>
      <c r="B146" s="117"/>
      <c r="C146" s="118"/>
      <c r="D146" s="118"/>
      <c r="E146" s="136"/>
    </row>
    <row r="147" spans="1:5" s="116" customFormat="1" ht="20.25">
      <c r="A147" s="117"/>
      <c r="B147" s="117"/>
      <c r="C147" s="118"/>
      <c r="D147" s="118"/>
      <c r="E147" s="136"/>
    </row>
    <row r="148" spans="1:5" s="116" customFormat="1" ht="20.25">
      <c r="A148" s="117"/>
      <c r="B148" s="117"/>
      <c r="C148" s="118"/>
      <c r="D148" s="118"/>
      <c r="E148" s="136"/>
    </row>
    <row r="149" spans="1:5" s="116" customFormat="1" ht="20.25">
      <c r="A149" s="117"/>
      <c r="B149" s="117"/>
      <c r="C149" s="118"/>
      <c r="D149" s="118"/>
      <c r="E149" s="136"/>
    </row>
    <row r="150" spans="1:5" s="116" customFormat="1" ht="20.25">
      <c r="A150" s="117"/>
      <c r="B150" s="117"/>
      <c r="C150" s="118"/>
      <c r="D150" s="118"/>
      <c r="E150" s="136"/>
    </row>
    <row r="151" spans="1:5" s="116" customFormat="1" ht="20.25">
      <c r="A151" s="117"/>
      <c r="B151" s="117"/>
      <c r="C151" s="118"/>
      <c r="D151" s="118"/>
      <c r="E151" s="136"/>
    </row>
    <row r="152" spans="1:5" s="116" customFormat="1" ht="20.25">
      <c r="A152" s="117"/>
      <c r="B152" s="117"/>
      <c r="C152" s="118"/>
      <c r="D152" s="118"/>
      <c r="E152" s="136"/>
    </row>
    <row r="153" spans="1:5" s="116" customFormat="1" ht="20.25">
      <c r="A153" s="117"/>
      <c r="B153" s="117"/>
      <c r="C153" s="118"/>
      <c r="D153" s="118"/>
      <c r="E153" s="136"/>
    </row>
    <row r="154" spans="1:5" s="116" customFormat="1" ht="20.25">
      <c r="A154" s="117"/>
      <c r="B154" s="117"/>
      <c r="C154" s="118"/>
      <c r="D154" s="118"/>
      <c r="E154" s="136"/>
    </row>
    <row r="155" spans="1:5" s="116" customFormat="1" ht="20.25">
      <c r="A155" s="117"/>
      <c r="B155" s="117"/>
      <c r="C155" s="118"/>
      <c r="D155" s="118"/>
      <c r="E155" s="136"/>
    </row>
    <row r="156" spans="1:5" s="116" customFormat="1" ht="20.25">
      <c r="A156" s="117"/>
      <c r="B156" s="117"/>
      <c r="C156" s="118"/>
      <c r="D156" s="118"/>
      <c r="E156" s="136"/>
    </row>
    <row r="157" spans="1:5" s="116" customFormat="1" ht="20.25">
      <c r="A157" s="117"/>
      <c r="B157" s="117"/>
      <c r="C157" s="118"/>
      <c r="D157" s="118"/>
      <c r="E157" s="136"/>
    </row>
    <row r="158" spans="1:5" s="116" customFormat="1" ht="20.25">
      <c r="A158" s="117"/>
      <c r="B158" s="117"/>
      <c r="C158" s="118"/>
      <c r="D158" s="118"/>
      <c r="E158" s="136"/>
    </row>
    <row r="159" spans="1:5" s="116" customFormat="1" ht="20.25">
      <c r="A159" s="117"/>
      <c r="B159" s="117"/>
      <c r="C159" s="118"/>
      <c r="D159" s="118"/>
      <c r="E159" s="136"/>
    </row>
    <row r="160" spans="1:5" s="116" customFormat="1" ht="20.25">
      <c r="A160" s="117"/>
      <c r="B160" s="117"/>
      <c r="C160" s="118"/>
      <c r="D160" s="118"/>
      <c r="E160" s="136"/>
    </row>
    <row r="161" spans="1:5" s="116" customFormat="1" ht="20.25">
      <c r="A161" s="117"/>
      <c r="B161" s="117"/>
      <c r="C161" s="118"/>
      <c r="D161" s="118"/>
      <c r="E161" s="136"/>
    </row>
    <row r="162" spans="1:5" s="116" customFormat="1" ht="20.25">
      <c r="A162" s="117"/>
      <c r="B162" s="117"/>
      <c r="C162" s="118"/>
      <c r="D162" s="118"/>
      <c r="E162" s="136"/>
    </row>
    <row r="163" spans="1:5" s="116" customFormat="1" ht="20.25">
      <c r="A163" s="117"/>
      <c r="B163" s="117"/>
      <c r="C163" s="118"/>
      <c r="D163" s="118"/>
      <c r="E163" s="136"/>
    </row>
    <row r="164" spans="1:5" s="116" customFormat="1" ht="20.25">
      <c r="A164" s="117"/>
      <c r="B164" s="117"/>
      <c r="C164" s="118"/>
      <c r="D164" s="118"/>
      <c r="E164" s="136"/>
    </row>
    <row r="165" spans="1:5" s="116" customFormat="1" ht="20.25">
      <c r="A165" s="117"/>
      <c r="B165" s="117"/>
      <c r="C165" s="118"/>
      <c r="D165" s="118"/>
      <c r="E165" s="136"/>
    </row>
    <row r="166" spans="1:5" s="116" customFormat="1" ht="20.25">
      <c r="A166" s="117"/>
      <c r="B166" s="117"/>
      <c r="C166" s="118"/>
      <c r="D166" s="118"/>
      <c r="E166" s="136"/>
    </row>
    <row r="167" spans="1:5" s="116" customFormat="1" ht="20.25">
      <c r="A167" s="117"/>
      <c r="B167" s="117"/>
      <c r="C167" s="118"/>
      <c r="D167" s="118"/>
      <c r="E167" s="136"/>
    </row>
    <row r="168" spans="1:5" s="116" customFormat="1" ht="20.25">
      <c r="A168" s="117"/>
      <c r="B168" s="117"/>
      <c r="C168" s="118"/>
      <c r="D168" s="118"/>
      <c r="E168" s="136"/>
    </row>
    <row r="169" spans="1:5" s="116" customFormat="1" ht="20.25">
      <c r="A169" s="117"/>
      <c r="B169" s="117"/>
      <c r="C169" s="118"/>
      <c r="D169" s="118"/>
      <c r="E169" s="136"/>
    </row>
    <row r="170" spans="1:5" s="116" customFormat="1" ht="20.25">
      <c r="A170" s="117"/>
      <c r="B170" s="117"/>
      <c r="C170" s="118"/>
      <c r="D170" s="118"/>
      <c r="E170" s="136"/>
    </row>
    <row r="171" spans="1:5" s="116" customFormat="1" ht="20.25">
      <c r="A171" s="117"/>
      <c r="B171" s="117"/>
      <c r="C171" s="118"/>
      <c r="D171" s="118"/>
      <c r="E171" s="136"/>
    </row>
    <row r="172" spans="1:5" s="116" customFormat="1" ht="20.25">
      <c r="A172" s="117"/>
      <c r="B172" s="117"/>
      <c r="C172" s="118"/>
      <c r="D172" s="118"/>
      <c r="E172" s="136"/>
    </row>
    <row r="173" spans="1:5" s="116" customFormat="1" ht="20.25">
      <c r="A173" s="117"/>
      <c r="B173" s="117"/>
      <c r="C173" s="118"/>
      <c r="D173" s="118"/>
      <c r="E173" s="136"/>
    </row>
    <row r="174" spans="1:5" s="116" customFormat="1" ht="20.25">
      <c r="A174" s="117"/>
      <c r="B174" s="117"/>
      <c r="C174" s="118"/>
      <c r="D174" s="118"/>
      <c r="E174" s="136"/>
    </row>
    <row r="175" spans="1:5" s="116" customFormat="1" ht="20.25">
      <c r="A175" s="117"/>
      <c r="B175" s="117"/>
      <c r="C175" s="118"/>
      <c r="D175" s="118"/>
      <c r="E175" s="136"/>
    </row>
    <row r="176" spans="1:5" s="116" customFormat="1" ht="20.25">
      <c r="A176" s="117"/>
      <c r="B176" s="117"/>
      <c r="C176" s="118"/>
      <c r="D176" s="118"/>
      <c r="E176" s="136"/>
    </row>
    <row r="177" spans="1:5" s="116" customFormat="1" ht="20.25">
      <c r="A177" s="117"/>
      <c r="B177" s="117"/>
      <c r="C177" s="118"/>
      <c r="D177" s="118"/>
      <c r="E177" s="136"/>
    </row>
    <row r="178" spans="1:5" s="116" customFormat="1" ht="20.25">
      <c r="A178" s="117"/>
      <c r="B178" s="117"/>
      <c r="C178" s="118"/>
      <c r="D178" s="118"/>
      <c r="E178" s="136"/>
    </row>
    <row r="179" spans="1:5" s="116" customFormat="1" ht="20.25">
      <c r="A179" s="117"/>
      <c r="B179" s="117"/>
      <c r="C179" s="118"/>
      <c r="D179" s="118"/>
      <c r="E179" s="136"/>
    </row>
    <row r="180" spans="1:5" s="116" customFormat="1" ht="20.25">
      <c r="A180" s="117"/>
      <c r="B180" s="117"/>
      <c r="C180" s="118"/>
      <c r="D180" s="118"/>
      <c r="E180" s="136"/>
    </row>
    <row r="181" spans="1:5" s="116" customFormat="1" ht="20.25">
      <c r="A181" s="117"/>
      <c r="B181" s="117"/>
      <c r="C181" s="118"/>
      <c r="D181" s="118"/>
      <c r="E181" s="136"/>
    </row>
    <row r="182" spans="1:5" s="116" customFormat="1" ht="20.25">
      <c r="A182" s="117"/>
      <c r="B182" s="117"/>
      <c r="C182" s="118"/>
      <c r="D182" s="118"/>
      <c r="E182" s="136"/>
    </row>
    <row r="183" spans="1:5" s="116" customFormat="1" ht="20.25">
      <c r="A183" s="117"/>
      <c r="B183" s="117"/>
      <c r="C183" s="118"/>
      <c r="D183" s="118"/>
      <c r="E183" s="136"/>
    </row>
    <row r="184" spans="1:5" s="116" customFormat="1" ht="20.25">
      <c r="A184" s="117"/>
      <c r="B184" s="117"/>
      <c r="C184" s="118"/>
      <c r="D184" s="118"/>
      <c r="E184" s="136"/>
    </row>
    <row r="185" spans="1:5" s="116" customFormat="1" ht="20.25">
      <c r="A185" s="117"/>
      <c r="B185" s="117"/>
      <c r="C185" s="118"/>
      <c r="D185" s="118"/>
      <c r="E185" s="136"/>
    </row>
    <row r="186" spans="1:5" s="116" customFormat="1" ht="20.25">
      <c r="A186" s="117"/>
      <c r="B186" s="117"/>
      <c r="C186" s="118"/>
      <c r="D186" s="118"/>
      <c r="E186" s="136"/>
    </row>
    <row r="187" spans="1:5" s="116" customFormat="1" ht="20.25">
      <c r="A187" s="117"/>
      <c r="B187" s="117"/>
      <c r="C187" s="118"/>
      <c r="D187" s="118"/>
      <c r="E187" s="136"/>
    </row>
    <row r="188" spans="1:5" s="116" customFormat="1" ht="20.25">
      <c r="A188" s="117"/>
      <c r="B188" s="117"/>
      <c r="C188" s="118"/>
      <c r="D188" s="118"/>
      <c r="E188" s="136"/>
    </row>
    <row r="189" spans="1:5" s="116" customFormat="1" ht="20.25">
      <c r="A189" s="117"/>
      <c r="B189" s="117"/>
      <c r="C189" s="118"/>
      <c r="D189" s="118"/>
      <c r="E189" s="136"/>
    </row>
    <row r="190" spans="1:5" s="116" customFormat="1" ht="20.25">
      <c r="A190" s="117"/>
      <c r="B190" s="117"/>
      <c r="C190" s="118"/>
      <c r="D190" s="118"/>
      <c r="E190" s="136"/>
    </row>
    <row r="191" spans="1:5" s="116" customFormat="1" ht="20.25">
      <c r="A191" s="117"/>
      <c r="B191" s="117"/>
      <c r="C191" s="118"/>
      <c r="D191" s="118"/>
      <c r="E191" s="136"/>
    </row>
    <row r="192" spans="1:5" s="116" customFormat="1" ht="20.25">
      <c r="A192" s="117"/>
      <c r="B192" s="117"/>
      <c r="C192" s="118"/>
      <c r="D192" s="118"/>
      <c r="E192" s="136"/>
    </row>
    <row r="193" spans="1:5" s="116" customFormat="1" ht="20.25">
      <c r="A193" s="117"/>
      <c r="B193" s="117"/>
      <c r="C193" s="118"/>
      <c r="D193" s="118"/>
      <c r="E193" s="136"/>
    </row>
    <row r="194" spans="1:5" s="116" customFormat="1" ht="20.25">
      <c r="A194" s="117"/>
      <c r="B194" s="117"/>
      <c r="C194" s="118"/>
      <c r="D194" s="118"/>
      <c r="E194" s="136"/>
    </row>
    <row r="195" spans="1:5" s="116" customFormat="1" ht="20.25">
      <c r="A195" s="117"/>
      <c r="B195" s="117"/>
      <c r="C195" s="118"/>
      <c r="D195" s="118"/>
      <c r="E195" s="136"/>
    </row>
    <row r="196" spans="1:5" s="116" customFormat="1" ht="20.25">
      <c r="A196" s="117"/>
      <c r="B196" s="117"/>
      <c r="C196" s="118"/>
      <c r="D196" s="118"/>
      <c r="E196" s="136"/>
    </row>
    <row r="197" spans="1:5" s="116" customFormat="1" ht="20.25">
      <c r="A197" s="117"/>
      <c r="B197" s="117"/>
      <c r="C197" s="118"/>
      <c r="D197" s="118"/>
      <c r="E197" s="136"/>
    </row>
    <row r="198" spans="1:5" s="116" customFormat="1" ht="20.25">
      <c r="A198" s="117"/>
      <c r="B198" s="117"/>
      <c r="C198" s="118"/>
      <c r="D198" s="118"/>
      <c r="E198" s="136"/>
    </row>
    <row r="199" spans="1:5" s="116" customFormat="1" ht="20.25">
      <c r="A199" s="117"/>
      <c r="B199" s="117"/>
      <c r="C199" s="118"/>
      <c r="D199" s="118"/>
      <c r="E199" s="136"/>
    </row>
    <row r="200" spans="1:5" s="116" customFormat="1" ht="20.25">
      <c r="A200" s="117"/>
      <c r="B200" s="117"/>
      <c r="C200" s="118"/>
      <c r="D200" s="118"/>
      <c r="E200" s="136"/>
    </row>
    <row r="201" spans="1:5" s="116" customFormat="1" ht="20.25">
      <c r="A201" s="117"/>
      <c r="B201" s="117"/>
      <c r="C201" s="118"/>
      <c r="D201" s="118"/>
      <c r="E201" s="136"/>
    </row>
    <row r="202" spans="1:5" s="116" customFormat="1" ht="20.25">
      <c r="A202" s="117"/>
      <c r="B202" s="117"/>
      <c r="C202" s="118"/>
      <c r="D202" s="118"/>
      <c r="E202" s="136"/>
    </row>
    <row r="203" spans="1:5" s="116" customFormat="1" ht="20.25">
      <c r="A203" s="117"/>
      <c r="B203" s="117"/>
      <c r="C203" s="118"/>
      <c r="D203" s="118"/>
      <c r="E203" s="136"/>
    </row>
    <row r="204" spans="1:5" s="116" customFormat="1" ht="20.25">
      <c r="A204" s="117"/>
      <c r="B204" s="117"/>
      <c r="C204" s="118"/>
      <c r="D204" s="118"/>
      <c r="E204" s="136"/>
    </row>
    <row r="205" spans="1:5" s="116" customFormat="1" ht="20.25">
      <c r="A205" s="117"/>
      <c r="B205" s="117"/>
      <c r="C205" s="118"/>
      <c r="D205" s="118"/>
      <c r="E205" s="136"/>
    </row>
    <row r="206" spans="1:5" s="116" customFormat="1" ht="20.25">
      <c r="A206" s="117"/>
      <c r="B206" s="117"/>
      <c r="C206" s="118"/>
      <c r="D206" s="118"/>
      <c r="E206" s="136"/>
    </row>
    <row r="207" spans="1:5" s="116" customFormat="1" ht="20.25">
      <c r="A207" s="117"/>
      <c r="B207" s="117"/>
      <c r="C207" s="118"/>
      <c r="D207" s="118"/>
      <c r="E207" s="136"/>
    </row>
    <row r="208" spans="1:5" s="116" customFormat="1" ht="20.25">
      <c r="A208" s="117"/>
      <c r="B208" s="117"/>
      <c r="C208" s="118"/>
      <c r="D208" s="118"/>
      <c r="E208" s="136"/>
    </row>
    <row r="209" spans="1:5" s="116" customFormat="1" ht="20.25">
      <c r="A209" s="117"/>
      <c r="B209" s="117"/>
      <c r="C209" s="118"/>
      <c r="D209" s="118"/>
      <c r="E209" s="136"/>
    </row>
    <row r="210" spans="1:5" s="116" customFormat="1" ht="20.25">
      <c r="A210" s="117"/>
      <c r="B210" s="117"/>
      <c r="C210" s="118"/>
      <c r="D210" s="118"/>
      <c r="E210" s="136"/>
    </row>
    <row r="211" spans="1:5" s="116" customFormat="1" ht="20.25">
      <c r="A211" s="117"/>
      <c r="B211" s="117"/>
      <c r="C211" s="118"/>
      <c r="D211" s="118"/>
      <c r="E211" s="136"/>
    </row>
    <row r="212" spans="1:5" s="116" customFormat="1" ht="20.25">
      <c r="A212" s="117"/>
      <c r="B212" s="117"/>
      <c r="C212" s="118"/>
      <c r="D212" s="118"/>
      <c r="E212" s="136"/>
    </row>
    <row r="213" spans="1:5" s="116" customFormat="1" ht="20.25">
      <c r="A213" s="117"/>
      <c r="B213" s="117"/>
      <c r="C213" s="118"/>
      <c r="D213" s="118"/>
      <c r="E213" s="136"/>
    </row>
    <row r="214" spans="1:5" s="116" customFormat="1" ht="20.25">
      <c r="A214" s="117"/>
      <c r="B214" s="117"/>
      <c r="C214" s="118"/>
      <c r="D214" s="118"/>
      <c r="E214" s="136"/>
    </row>
    <row r="215" spans="1:5" s="116" customFormat="1" ht="20.25">
      <c r="A215" s="117"/>
      <c r="B215" s="117"/>
      <c r="C215" s="118"/>
      <c r="D215" s="118"/>
      <c r="E215" s="136"/>
    </row>
    <row r="216" spans="1:5" s="116" customFormat="1" ht="20.25">
      <c r="A216" s="117"/>
      <c r="B216" s="117"/>
      <c r="C216" s="118"/>
      <c r="D216" s="118"/>
      <c r="E216" s="136"/>
    </row>
    <row r="217" spans="1:5" s="116" customFormat="1" ht="20.25">
      <c r="A217" s="117"/>
      <c r="B217" s="117"/>
      <c r="C217" s="118"/>
      <c r="D217" s="118"/>
      <c r="E217" s="136"/>
    </row>
    <row r="218" spans="1:5" s="116" customFormat="1" ht="20.25">
      <c r="A218" s="117"/>
      <c r="B218" s="117"/>
      <c r="C218" s="118"/>
      <c r="D218" s="118"/>
      <c r="E218" s="136"/>
    </row>
    <row r="219" spans="1:5" s="116" customFormat="1" ht="20.25">
      <c r="A219" s="117"/>
      <c r="B219" s="117"/>
      <c r="C219" s="118"/>
      <c r="D219" s="118"/>
      <c r="E219" s="136"/>
    </row>
    <row r="220" spans="1:5" s="116" customFormat="1" ht="20.25">
      <c r="A220" s="117"/>
      <c r="B220" s="117"/>
      <c r="C220" s="118"/>
      <c r="D220" s="118"/>
      <c r="E220" s="136"/>
    </row>
    <row r="221" spans="1:5" s="116" customFormat="1" ht="20.25">
      <c r="A221" s="117"/>
      <c r="B221" s="117"/>
      <c r="C221" s="118"/>
      <c r="D221" s="118"/>
      <c r="E221" s="136"/>
    </row>
    <row r="222" spans="1:5" s="116" customFormat="1" ht="20.25">
      <c r="A222" s="117"/>
      <c r="B222" s="117"/>
      <c r="C222" s="118"/>
      <c r="D222" s="118"/>
      <c r="E222" s="136"/>
    </row>
    <row r="223" spans="1:5" s="116" customFormat="1" ht="20.25">
      <c r="A223" s="117"/>
      <c r="B223" s="117"/>
      <c r="C223" s="118"/>
      <c r="D223" s="118"/>
      <c r="E223" s="136"/>
    </row>
    <row r="224" spans="1:5" s="116" customFormat="1" ht="20.25">
      <c r="A224" s="117"/>
      <c r="B224" s="117"/>
      <c r="C224" s="118"/>
      <c r="D224" s="118"/>
      <c r="E224" s="136"/>
    </row>
    <row r="225" spans="1:7" s="116" customFormat="1" ht="20.25">
      <c r="A225" s="117"/>
      <c r="B225" s="117"/>
      <c r="C225" s="118"/>
      <c r="D225" s="118"/>
      <c r="E225" s="136"/>
    </row>
    <row r="226" spans="1:7" s="116" customFormat="1" ht="20.25">
      <c r="A226" s="117"/>
      <c r="B226" s="117"/>
      <c r="C226" s="118"/>
      <c r="D226" s="118"/>
      <c r="E226" s="136"/>
    </row>
    <row r="227" spans="1:7" s="116" customFormat="1" ht="20.25">
      <c r="A227" s="117"/>
      <c r="B227" s="117"/>
      <c r="C227" s="118"/>
      <c r="D227" s="118"/>
      <c r="E227" s="136"/>
    </row>
    <row r="228" spans="1:7" s="116" customFormat="1" ht="20.25">
      <c r="A228" s="117"/>
      <c r="B228" s="117"/>
      <c r="C228" s="118"/>
      <c r="D228" s="118"/>
      <c r="E228" s="136"/>
    </row>
    <row r="229" spans="1:7" s="116" customFormat="1" ht="20.25">
      <c r="A229" s="117"/>
      <c r="B229" s="117"/>
      <c r="C229" s="118"/>
      <c r="D229" s="118"/>
      <c r="E229" s="136"/>
    </row>
    <row r="230" spans="1:7" s="116" customFormat="1" ht="20.25">
      <c r="A230" s="117"/>
      <c r="B230" s="117"/>
      <c r="C230" s="118"/>
      <c r="D230" s="118"/>
      <c r="E230" s="136"/>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400</v>
      </c>
      <c r="C237" s="30" t="s">
        <v>401</v>
      </c>
      <c r="D237" t="s">
        <v>400</v>
      </c>
      <c r="E237" s="129" t="s">
        <v>401</v>
      </c>
    </row>
    <row r="238" spans="1:7" ht="21">
      <c r="A238" s="6"/>
      <c r="B238" s="31" t="s">
        <v>402</v>
      </c>
      <c r="C238" s="31" t="s">
        <v>403</v>
      </c>
      <c r="D238" t="s">
        <v>402</v>
      </c>
      <c r="F238" t="s">
        <v>402</v>
      </c>
      <c r="G238" t="e">
        <f>IF(NOT(ISERROR(MATCH(F238,_xlfn.ANCHORARRAY(B249),0))),#REF!&amp;"Por favor no seleccionar los criterios de impacto",F238)</f>
        <v>#REF!</v>
      </c>
    </row>
    <row r="239" spans="1:7" ht="21">
      <c r="A239" s="6"/>
      <c r="B239" s="31" t="s">
        <v>402</v>
      </c>
      <c r="C239" s="31" t="s">
        <v>355</v>
      </c>
      <c r="E239" s="129" t="s">
        <v>403</v>
      </c>
    </row>
    <row r="240" spans="1:7" ht="21">
      <c r="A240" s="6"/>
      <c r="B240" s="31" t="s">
        <v>402</v>
      </c>
      <c r="C240" s="31" t="s">
        <v>359</v>
      </c>
      <c r="E240" s="129" t="s">
        <v>355</v>
      </c>
    </row>
    <row r="241" spans="1:5" ht="21">
      <c r="A241" s="6"/>
      <c r="B241" s="31" t="s">
        <v>402</v>
      </c>
      <c r="C241" s="31" t="s">
        <v>363</v>
      </c>
      <c r="E241" s="129" t="s">
        <v>359</v>
      </c>
    </row>
    <row r="242" spans="1:5" ht="21">
      <c r="A242" s="6"/>
      <c r="B242" s="31" t="s">
        <v>402</v>
      </c>
      <c r="C242" s="31" t="s">
        <v>367</v>
      </c>
      <c r="E242" s="129" t="s">
        <v>363</v>
      </c>
    </row>
    <row r="243" spans="1:5" ht="21">
      <c r="A243" s="6"/>
      <c r="B243" s="31" t="s">
        <v>350</v>
      </c>
      <c r="C243" s="31" t="s">
        <v>274</v>
      </c>
      <c r="E243" s="129" t="s">
        <v>367</v>
      </c>
    </row>
    <row r="244" spans="1:5" ht="21">
      <c r="A244" s="6"/>
      <c r="B244" s="31" t="s">
        <v>350</v>
      </c>
      <c r="C244" s="31" t="s">
        <v>404</v>
      </c>
      <c r="D244" t="s">
        <v>350</v>
      </c>
    </row>
    <row r="245" spans="1:5" ht="21">
      <c r="A245" s="6"/>
      <c r="B245" s="31" t="s">
        <v>350</v>
      </c>
      <c r="C245" s="31" t="s">
        <v>360</v>
      </c>
      <c r="E245" s="129" t="s">
        <v>274</v>
      </c>
    </row>
    <row r="246" spans="1:5" ht="21">
      <c r="A246" s="6"/>
      <c r="B246" s="31" t="s">
        <v>350</v>
      </c>
      <c r="C246" s="31" t="s">
        <v>405</v>
      </c>
      <c r="E246" s="129" t="s">
        <v>404</v>
      </c>
    </row>
    <row r="247" spans="1:5" ht="21">
      <c r="A247" s="6"/>
      <c r="B247" s="31" t="s">
        <v>350</v>
      </c>
      <c r="C247" s="31" t="s">
        <v>368</v>
      </c>
      <c r="E247" s="129" t="s">
        <v>360</v>
      </c>
    </row>
    <row r="248" spans="1:5">
      <c r="A248" s="6"/>
      <c r="B248" s="32"/>
      <c r="C248" s="32"/>
      <c r="E248" s="129" t="s">
        <v>405</v>
      </c>
    </row>
    <row r="249" spans="1:5">
      <c r="A249" s="6"/>
      <c r="B249" s="32" t="str" cm="1">
        <f t="array" ref="B249:B251">_xlfn.UNIQUE(Tabla1[[#All],[Criterios]])</f>
        <v>Criterios</v>
      </c>
      <c r="C249" s="32"/>
      <c r="E249" s="129" t="s">
        <v>368</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31" customWidth="1"/>
    <col min="8" max="8" width="11.42578125" style="131"/>
    <col min="9" max="9" width="18.28515625" style="131" customWidth="1"/>
    <col min="10" max="12" width="11.42578125" style="131"/>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1" t="s">
        <v>237</v>
      </c>
      <c r="H1" s="131" t="s">
        <v>230</v>
      </c>
    </row>
    <row r="4" spans="2:26">
      <c r="B4" t="s">
        <v>406</v>
      </c>
      <c r="C4" t="s">
        <v>407</v>
      </c>
      <c r="F4" t="s">
        <v>258</v>
      </c>
      <c r="G4" s="130" t="s">
        <v>408</v>
      </c>
      <c r="H4" s="130">
        <v>0.2</v>
      </c>
      <c r="I4" s="130"/>
      <c r="K4" s="130"/>
      <c r="Q4" t="s">
        <v>409</v>
      </c>
      <c r="R4" s="130">
        <v>0.5</v>
      </c>
      <c r="S4" s="131" t="s">
        <v>340</v>
      </c>
      <c r="T4" s="130">
        <v>0.3</v>
      </c>
      <c r="U4" s="131" t="s">
        <v>354</v>
      </c>
      <c r="V4" s="130">
        <v>0.4</v>
      </c>
      <c r="W4" s="131" t="s">
        <v>357</v>
      </c>
    </row>
    <row r="5" spans="2:26">
      <c r="B5" t="s">
        <v>410</v>
      </c>
      <c r="C5" t="s">
        <v>407</v>
      </c>
      <c r="F5" t="s">
        <v>293</v>
      </c>
      <c r="G5" s="130" t="s">
        <v>408</v>
      </c>
      <c r="H5" s="130">
        <v>0.2</v>
      </c>
      <c r="I5" s="130"/>
      <c r="K5" s="130"/>
      <c r="Q5" t="s">
        <v>411</v>
      </c>
      <c r="R5" s="130">
        <v>0.45</v>
      </c>
      <c r="S5" s="131" t="s">
        <v>340</v>
      </c>
      <c r="T5" s="130">
        <v>0.36</v>
      </c>
      <c r="U5" s="131" t="s">
        <v>354</v>
      </c>
      <c r="V5" s="130">
        <v>0.4</v>
      </c>
      <c r="W5" s="131" t="s">
        <v>357</v>
      </c>
    </row>
    <row r="6" spans="2:26">
      <c r="B6" t="s">
        <v>412</v>
      </c>
      <c r="C6" t="s">
        <v>357</v>
      </c>
      <c r="F6" t="s">
        <v>413</v>
      </c>
      <c r="G6" s="130" t="s">
        <v>342</v>
      </c>
      <c r="H6" s="130">
        <v>0.6</v>
      </c>
      <c r="I6" s="130" t="s">
        <v>414</v>
      </c>
      <c r="K6" s="130"/>
      <c r="Q6" t="s">
        <v>415</v>
      </c>
      <c r="R6" s="130">
        <v>0.4</v>
      </c>
      <c r="S6" s="131" t="s">
        <v>340</v>
      </c>
      <c r="T6" s="130">
        <v>0.36</v>
      </c>
      <c r="U6" s="131" t="s">
        <v>354</v>
      </c>
      <c r="V6" s="130">
        <v>0.4</v>
      </c>
      <c r="W6" s="131" t="s">
        <v>357</v>
      </c>
    </row>
    <row r="7" spans="2:26">
      <c r="B7" t="s">
        <v>416</v>
      </c>
      <c r="C7" t="s">
        <v>417</v>
      </c>
      <c r="G7" s="130"/>
      <c r="I7" s="130"/>
      <c r="K7" s="130"/>
      <c r="Q7" t="s">
        <v>418</v>
      </c>
      <c r="R7" s="130">
        <v>0.35</v>
      </c>
      <c r="S7" s="131" t="s">
        <v>342</v>
      </c>
      <c r="T7" s="130">
        <v>0.42</v>
      </c>
      <c r="U7" s="131" t="s">
        <v>354</v>
      </c>
      <c r="V7" s="130">
        <v>0.4</v>
      </c>
      <c r="W7" s="131" t="s">
        <v>357</v>
      </c>
    </row>
    <row r="8" spans="2:26">
      <c r="B8" t="s">
        <v>419</v>
      </c>
      <c r="C8" t="s">
        <v>420</v>
      </c>
      <c r="G8" s="130"/>
      <c r="I8" s="130"/>
      <c r="K8" s="130"/>
      <c r="Q8" t="s">
        <v>421</v>
      </c>
      <c r="R8" s="130">
        <v>0.35</v>
      </c>
      <c r="S8" s="131" t="s">
        <v>342</v>
      </c>
      <c r="T8" s="130">
        <v>0.6</v>
      </c>
      <c r="U8" s="131" t="s">
        <v>354</v>
      </c>
      <c r="V8" s="130">
        <v>0.26</v>
      </c>
      <c r="W8" s="131" t="s">
        <v>357</v>
      </c>
    </row>
    <row r="9" spans="2:26">
      <c r="B9" t="s">
        <v>422</v>
      </c>
      <c r="C9" t="s">
        <v>407</v>
      </c>
      <c r="G9" s="130"/>
      <c r="I9" s="130"/>
      <c r="K9" s="130"/>
      <c r="Q9" t="s">
        <v>423</v>
      </c>
      <c r="R9" s="130">
        <v>0.3</v>
      </c>
      <c r="S9" s="131" t="s">
        <v>342</v>
      </c>
      <c r="T9" s="130">
        <v>0.6</v>
      </c>
      <c r="U9" s="131" t="s">
        <v>354</v>
      </c>
      <c r="V9" s="130">
        <v>0.3</v>
      </c>
      <c r="W9" s="131" t="s">
        <v>357</v>
      </c>
    </row>
    <row r="10" spans="2:26">
      <c r="B10" t="s">
        <v>424</v>
      </c>
      <c r="C10" t="s">
        <v>357</v>
      </c>
    </row>
    <row r="11" spans="2:26">
      <c r="B11" t="s">
        <v>425</v>
      </c>
      <c r="C11" t="s">
        <v>357</v>
      </c>
      <c r="F11" t="s">
        <v>406</v>
      </c>
      <c r="G11" s="131" t="s">
        <v>338</v>
      </c>
      <c r="H11" s="130">
        <v>0.1</v>
      </c>
      <c r="I11" s="131" t="s">
        <v>408</v>
      </c>
      <c r="J11" s="130">
        <v>0.2</v>
      </c>
      <c r="K11" s="131" t="s">
        <v>407</v>
      </c>
    </row>
    <row r="12" spans="2:26">
      <c r="B12" t="s">
        <v>426</v>
      </c>
      <c r="C12" t="s">
        <v>417</v>
      </c>
      <c r="F12" t="s">
        <v>410</v>
      </c>
      <c r="G12" s="131" t="s">
        <v>338</v>
      </c>
      <c r="H12" s="130">
        <v>0.1</v>
      </c>
      <c r="I12" s="131" t="s">
        <v>354</v>
      </c>
      <c r="J12" s="130">
        <v>0.4</v>
      </c>
      <c r="K12" s="131" t="s">
        <v>407</v>
      </c>
      <c r="Q12" t="s">
        <v>229</v>
      </c>
      <c r="R12" t="s">
        <v>427</v>
      </c>
      <c r="S12" s="131" t="s">
        <v>181</v>
      </c>
      <c r="T12" t="s">
        <v>243</v>
      </c>
      <c r="U12" s="131" t="s">
        <v>244</v>
      </c>
      <c r="V12" t="s">
        <v>249</v>
      </c>
      <c r="W12" s="131" t="s">
        <v>230</v>
      </c>
      <c r="X12" t="s">
        <v>237</v>
      </c>
      <c r="Y12" s="131" t="s">
        <v>230</v>
      </c>
      <c r="Z12" t="s">
        <v>428</v>
      </c>
    </row>
    <row r="13" spans="2:26">
      <c r="B13" t="s">
        <v>429</v>
      </c>
      <c r="C13" t="s">
        <v>420</v>
      </c>
      <c r="F13" t="s">
        <v>412</v>
      </c>
      <c r="G13" s="131" t="s">
        <v>338</v>
      </c>
      <c r="H13" s="130">
        <v>0.1</v>
      </c>
      <c r="I13" s="131" t="s">
        <v>357</v>
      </c>
      <c r="J13" s="130">
        <v>0.6</v>
      </c>
      <c r="K13" s="131" t="s">
        <v>357</v>
      </c>
      <c r="Q13" t="s">
        <v>338</v>
      </c>
      <c r="R13" t="s">
        <v>408</v>
      </c>
      <c r="S13" t="s">
        <v>407</v>
      </c>
      <c r="T13" t="s">
        <v>258</v>
      </c>
      <c r="U13" t="s">
        <v>430</v>
      </c>
      <c r="V13" t="s">
        <v>338</v>
      </c>
      <c r="W13" s="129">
        <v>0.1</v>
      </c>
      <c r="X13" t="s">
        <v>408</v>
      </c>
      <c r="Y13" s="129">
        <v>0.2</v>
      </c>
      <c r="Z13" t="s">
        <v>407</v>
      </c>
    </row>
    <row r="14" spans="2:26">
      <c r="B14" t="s">
        <v>431</v>
      </c>
      <c r="C14" t="s">
        <v>357</v>
      </c>
      <c r="F14" t="s">
        <v>416</v>
      </c>
      <c r="G14" s="131" t="s">
        <v>338</v>
      </c>
      <c r="H14" s="130">
        <v>0.1</v>
      </c>
      <c r="I14" s="131" t="s">
        <v>361</v>
      </c>
      <c r="J14" s="130">
        <v>0.8</v>
      </c>
      <c r="K14" s="131" t="s">
        <v>432</v>
      </c>
      <c r="Q14" t="s">
        <v>338</v>
      </c>
      <c r="R14" t="s">
        <v>354</v>
      </c>
      <c r="S14" t="s">
        <v>407</v>
      </c>
      <c r="T14" t="s">
        <v>258</v>
      </c>
      <c r="U14" t="s">
        <v>430</v>
      </c>
      <c r="V14" t="s">
        <v>338</v>
      </c>
      <c r="W14" s="129">
        <v>0.1</v>
      </c>
      <c r="X14" t="s">
        <v>354</v>
      </c>
      <c r="Y14" s="129">
        <v>0.4</v>
      </c>
      <c r="Z14" t="s">
        <v>407</v>
      </c>
    </row>
    <row r="15" spans="2:26">
      <c r="B15" t="s">
        <v>433</v>
      </c>
      <c r="C15" t="s">
        <v>357</v>
      </c>
      <c r="F15" t="s">
        <v>419</v>
      </c>
      <c r="G15" s="131" t="s">
        <v>338</v>
      </c>
      <c r="H15" s="130">
        <v>0.1</v>
      </c>
      <c r="I15" s="131" t="s">
        <v>365</v>
      </c>
      <c r="J15" s="130">
        <v>1</v>
      </c>
      <c r="K15" s="131" t="s">
        <v>420</v>
      </c>
      <c r="Q15" t="s">
        <v>338</v>
      </c>
      <c r="R15" t="s">
        <v>357</v>
      </c>
      <c r="S15" t="s">
        <v>357</v>
      </c>
      <c r="T15" t="s">
        <v>258</v>
      </c>
      <c r="U15" t="s">
        <v>430</v>
      </c>
      <c r="V15" t="s">
        <v>338</v>
      </c>
      <c r="W15" s="129">
        <v>0.1</v>
      </c>
      <c r="X15" t="s">
        <v>357</v>
      </c>
      <c r="Y15" s="129">
        <v>0.6</v>
      </c>
      <c r="Z15" t="s">
        <v>357</v>
      </c>
    </row>
    <row r="16" spans="2:26">
      <c r="B16" t="s">
        <v>434</v>
      </c>
      <c r="C16" t="s">
        <v>357</v>
      </c>
      <c r="F16" t="s">
        <v>422</v>
      </c>
      <c r="G16" s="131" t="s">
        <v>338</v>
      </c>
      <c r="H16" s="130">
        <v>0.2</v>
      </c>
      <c r="I16" s="131" t="s">
        <v>408</v>
      </c>
      <c r="J16" s="130">
        <v>0.2</v>
      </c>
      <c r="K16" s="131" t="s">
        <v>407</v>
      </c>
      <c r="T16" t="s">
        <v>258</v>
      </c>
      <c r="U16" t="s">
        <v>430</v>
      </c>
    </row>
    <row r="17" spans="2:21">
      <c r="B17" t="s">
        <v>435</v>
      </c>
      <c r="C17" t="s">
        <v>417</v>
      </c>
      <c r="F17" t="s">
        <v>424</v>
      </c>
      <c r="G17" s="131" t="s">
        <v>338</v>
      </c>
      <c r="H17" s="130">
        <v>0.2</v>
      </c>
      <c r="I17" s="131" t="s">
        <v>354</v>
      </c>
      <c r="J17" s="130">
        <v>0.4</v>
      </c>
      <c r="K17" s="131" t="s">
        <v>407</v>
      </c>
      <c r="R17" s="130">
        <v>0.5</v>
      </c>
      <c r="S17" s="129">
        <v>0.5</v>
      </c>
      <c r="T17" t="s">
        <v>258</v>
      </c>
      <c r="U17" t="s">
        <v>430</v>
      </c>
    </row>
    <row r="18" spans="2:21">
      <c r="B18" t="s">
        <v>436</v>
      </c>
      <c r="C18" t="s">
        <v>420</v>
      </c>
      <c r="F18" t="s">
        <v>425</v>
      </c>
      <c r="G18" s="131" t="s">
        <v>338</v>
      </c>
      <c r="H18" s="130">
        <v>0.2</v>
      </c>
      <c r="I18" s="131" t="s">
        <v>357</v>
      </c>
      <c r="J18" s="130">
        <v>0.6</v>
      </c>
      <c r="K18" s="131" t="s">
        <v>357</v>
      </c>
      <c r="R18" s="130">
        <v>0.45</v>
      </c>
      <c r="S18" s="129">
        <v>0.35</v>
      </c>
      <c r="T18" t="s">
        <v>258</v>
      </c>
      <c r="U18" t="s">
        <v>430</v>
      </c>
    </row>
    <row r="19" spans="2:21">
      <c r="B19" t="s">
        <v>437</v>
      </c>
      <c r="C19" t="s">
        <v>357</v>
      </c>
      <c r="F19" t="s">
        <v>426</v>
      </c>
      <c r="G19" s="131" t="s">
        <v>338</v>
      </c>
      <c r="H19" s="130">
        <v>0.2</v>
      </c>
      <c r="I19" s="131" t="s">
        <v>361</v>
      </c>
      <c r="J19" s="130">
        <v>0.8</v>
      </c>
      <c r="K19" s="131" t="s">
        <v>432</v>
      </c>
      <c r="R19" s="130">
        <v>0.4</v>
      </c>
      <c r="T19" t="s">
        <v>258</v>
      </c>
      <c r="U19" t="s">
        <v>430</v>
      </c>
    </row>
    <row r="20" spans="2:21">
      <c r="B20" t="s">
        <v>438</v>
      </c>
      <c r="C20" t="s">
        <v>357</v>
      </c>
      <c r="F20" t="s">
        <v>429</v>
      </c>
      <c r="G20" s="131" t="s">
        <v>338</v>
      </c>
      <c r="H20" s="130">
        <v>0.2</v>
      </c>
      <c r="I20" s="131" t="s">
        <v>365</v>
      </c>
      <c r="J20" s="130">
        <v>1</v>
      </c>
      <c r="K20" s="131" t="s">
        <v>420</v>
      </c>
      <c r="R20" s="130">
        <v>0.35</v>
      </c>
      <c r="T20" t="s">
        <v>258</v>
      </c>
      <c r="U20" t="s">
        <v>430</v>
      </c>
    </row>
    <row r="21" spans="2:21">
      <c r="B21" t="s">
        <v>439</v>
      </c>
      <c r="C21" t="s">
        <v>417</v>
      </c>
      <c r="F21" t="s">
        <v>431</v>
      </c>
      <c r="G21" s="131" t="s">
        <v>340</v>
      </c>
      <c r="H21" s="130">
        <v>0.3</v>
      </c>
      <c r="I21" s="131" t="s">
        <v>408</v>
      </c>
      <c r="J21" s="130">
        <v>0.2</v>
      </c>
      <c r="K21" s="131" t="s">
        <v>407</v>
      </c>
      <c r="R21" s="130">
        <v>0.35</v>
      </c>
      <c r="T21" t="s">
        <v>258</v>
      </c>
      <c r="U21" t="s">
        <v>430</v>
      </c>
    </row>
    <row r="22" spans="2:21">
      <c r="B22" t="s">
        <v>440</v>
      </c>
      <c r="C22" t="s">
        <v>417</v>
      </c>
      <c r="F22" t="s">
        <v>433</v>
      </c>
      <c r="G22" s="131" t="s">
        <v>340</v>
      </c>
      <c r="H22" s="130">
        <v>0.3</v>
      </c>
      <c r="I22" s="131" t="s">
        <v>354</v>
      </c>
      <c r="J22" s="130">
        <v>0.4</v>
      </c>
      <c r="K22" s="131" t="s">
        <v>357</v>
      </c>
      <c r="R22" s="130">
        <v>0.3</v>
      </c>
      <c r="T22" t="s">
        <v>258</v>
      </c>
      <c r="U22" t="s">
        <v>430</v>
      </c>
    </row>
    <row r="23" spans="2:21">
      <c r="B23" t="s">
        <v>441</v>
      </c>
      <c r="C23" t="s">
        <v>420</v>
      </c>
      <c r="F23" t="s">
        <v>434</v>
      </c>
      <c r="G23" s="131" t="s">
        <v>340</v>
      </c>
      <c r="H23" s="130">
        <v>0.3</v>
      </c>
      <c r="I23" s="131" t="s">
        <v>357</v>
      </c>
      <c r="J23" s="130">
        <v>0.6</v>
      </c>
      <c r="K23" s="131" t="s">
        <v>357</v>
      </c>
      <c r="T23" t="s">
        <v>258</v>
      </c>
      <c r="U23" t="s">
        <v>430</v>
      </c>
    </row>
    <row r="24" spans="2:21">
      <c r="B24" t="s">
        <v>442</v>
      </c>
      <c r="C24" t="s">
        <v>417</v>
      </c>
      <c r="F24" t="s">
        <v>435</v>
      </c>
      <c r="G24" s="131" t="s">
        <v>340</v>
      </c>
      <c r="H24" s="130">
        <v>0.3</v>
      </c>
      <c r="I24" s="131" t="s">
        <v>361</v>
      </c>
      <c r="J24" s="130">
        <v>0.8</v>
      </c>
      <c r="K24" s="131" t="s">
        <v>432</v>
      </c>
      <c r="T24" t="s">
        <v>258</v>
      </c>
      <c r="U24" t="s">
        <v>430</v>
      </c>
    </row>
    <row r="25" spans="2:21">
      <c r="B25" t="s">
        <v>443</v>
      </c>
      <c r="C25" t="s">
        <v>417</v>
      </c>
      <c r="F25" t="s">
        <v>436</v>
      </c>
      <c r="G25" s="131" t="s">
        <v>340</v>
      </c>
      <c r="H25" s="130">
        <v>0.3</v>
      </c>
      <c r="I25" s="131" t="s">
        <v>365</v>
      </c>
      <c r="J25" s="130">
        <v>1</v>
      </c>
      <c r="K25" s="131" t="s">
        <v>420</v>
      </c>
    </row>
    <row r="26" spans="2:21">
      <c r="B26" t="s">
        <v>444</v>
      </c>
      <c r="C26" t="s">
        <v>417</v>
      </c>
      <c r="F26" t="s">
        <v>437</v>
      </c>
      <c r="G26" s="131" t="s">
        <v>340</v>
      </c>
      <c r="H26" s="130">
        <v>0.4</v>
      </c>
      <c r="I26" s="131" t="s">
        <v>408</v>
      </c>
      <c r="J26" s="130">
        <v>0.2</v>
      </c>
      <c r="K26" s="131" t="s">
        <v>407</v>
      </c>
    </row>
    <row r="27" spans="2:21">
      <c r="B27" t="s">
        <v>445</v>
      </c>
      <c r="C27" t="s">
        <v>417</v>
      </c>
      <c r="F27" t="s">
        <v>438</v>
      </c>
      <c r="G27" s="131" t="s">
        <v>340</v>
      </c>
      <c r="H27" s="130">
        <v>0.4</v>
      </c>
      <c r="I27" s="131" t="s">
        <v>354</v>
      </c>
      <c r="J27" s="130">
        <v>0.4</v>
      </c>
      <c r="K27" s="131" t="s">
        <v>357</v>
      </c>
    </row>
    <row r="28" spans="2:21">
      <c r="B28" t="s">
        <v>446</v>
      </c>
      <c r="C28" t="s">
        <v>420</v>
      </c>
      <c r="F28" t="s">
        <v>439</v>
      </c>
      <c r="G28" s="131" t="s">
        <v>340</v>
      </c>
      <c r="H28" s="130">
        <v>0.4</v>
      </c>
      <c r="I28" s="131" t="s">
        <v>357</v>
      </c>
      <c r="J28" s="130">
        <v>0.6</v>
      </c>
      <c r="K28" s="131" t="s">
        <v>357</v>
      </c>
    </row>
    <row r="29" spans="2:21">
      <c r="F29" t="s">
        <v>440</v>
      </c>
      <c r="G29" s="131" t="s">
        <v>340</v>
      </c>
      <c r="H29" s="130">
        <v>0.4</v>
      </c>
      <c r="I29" s="131" t="s">
        <v>361</v>
      </c>
      <c r="J29" s="130">
        <v>0.8</v>
      </c>
      <c r="K29" s="131" t="s">
        <v>432</v>
      </c>
    </row>
    <row r="30" spans="2:21">
      <c r="F30" t="s">
        <v>441</v>
      </c>
      <c r="G30" s="131" t="s">
        <v>340</v>
      </c>
      <c r="H30" s="130">
        <v>0.4</v>
      </c>
      <c r="I30" s="131" t="s">
        <v>365</v>
      </c>
      <c r="J30" s="130">
        <v>1</v>
      </c>
      <c r="K30" s="131" t="s">
        <v>420</v>
      </c>
    </row>
    <row r="31" spans="2:21">
      <c r="F31" t="s">
        <v>447</v>
      </c>
      <c r="G31" s="131" t="s">
        <v>342</v>
      </c>
      <c r="H31" s="130">
        <v>0.5</v>
      </c>
      <c r="I31" s="131" t="s">
        <v>408</v>
      </c>
      <c r="J31" s="130">
        <v>0.2</v>
      </c>
      <c r="K31" s="131" t="s">
        <v>357</v>
      </c>
    </row>
    <row r="32" spans="2:21">
      <c r="F32" t="s">
        <v>448</v>
      </c>
      <c r="G32" s="131" t="s">
        <v>342</v>
      </c>
      <c r="H32" s="130">
        <v>0.5</v>
      </c>
      <c r="I32" s="131" t="s">
        <v>354</v>
      </c>
      <c r="J32" s="130">
        <v>0.4</v>
      </c>
      <c r="K32" s="131" t="s">
        <v>357</v>
      </c>
    </row>
    <row r="33" spans="6:11">
      <c r="F33" t="s">
        <v>449</v>
      </c>
      <c r="G33" s="131" t="s">
        <v>342</v>
      </c>
      <c r="H33" s="130">
        <v>0.5</v>
      </c>
      <c r="I33" s="131" t="s">
        <v>357</v>
      </c>
      <c r="J33" s="130">
        <v>0.6</v>
      </c>
      <c r="K33" s="131" t="s">
        <v>357</v>
      </c>
    </row>
    <row r="34" spans="6:11">
      <c r="F34" t="s">
        <v>450</v>
      </c>
      <c r="G34" s="131" t="s">
        <v>342</v>
      </c>
      <c r="H34" s="130">
        <v>0.5</v>
      </c>
      <c r="I34" s="131" t="s">
        <v>361</v>
      </c>
      <c r="J34" s="130">
        <v>0.8</v>
      </c>
      <c r="K34" s="131" t="s">
        <v>432</v>
      </c>
    </row>
    <row r="35" spans="6:11">
      <c r="F35" t="s">
        <v>451</v>
      </c>
      <c r="G35" s="131" t="s">
        <v>342</v>
      </c>
      <c r="H35" s="130">
        <v>0.5</v>
      </c>
      <c r="I35" s="131" t="s">
        <v>365</v>
      </c>
      <c r="J35" s="130">
        <v>1</v>
      </c>
      <c r="K35" s="131" t="s">
        <v>420</v>
      </c>
    </row>
    <row r="37" spans="6:11" ht="45">
      <c r="G37" s="132" t="s">
        <v>452</v>
      </c>
    </row>
    <row r="38" spans="6:11" ht="105">
      <c r="G38" s="132" t="s">
        <v>453</v>
      </c>
    </row>
    <row r="39" spans="6:11" ht="75">
      <c r="G39" s="132" t="s">
        <v>454</v>
      </c>
    </row>
    <row r="40" spans="6:11" ht="75">
      <c r="G40" s="132" t="s">
        <v>455</v>
      </c>
    </row>
    <row r="41" spans="6:11" ht="75">
      <c r="G41" s="132" t="s">
        <v>456</v>
      </c>
    </row>
    <row r="42" spans="6:11" ht="45">
      <c r="G42" s="132" t="s">
        <v>457</v>
      </c>
    </row>
    <row r="43" spans="6:11" ht="105">
      <c r="G43" s="132" t="s">
        <v>458</v>
      </c>
    </row>
    <row r="44" spans="6:11" ht="75">
      <c r="G44" s="132" t="s">
        <v>459</v>
      </c>
    </row>
    <row r="45" spans="6:11" ht="75">
      <c r="G45" s="132" t="s">
        <v>460</v>
      </c>
    </row>
    <row r="46" spans="6:11" ht="75">
      <c r="G46" s="132" t="s">
        <v>461</v>
      </c>
    </row>
    <row r="47" spans="6:11" ht="45">
      <c r="G47" s="132" t="s">
        <v>462</v>
      </c>
    </row>
    <row r="48" spans="6:11" ht="105">
      <c r="G48" s="132" t="s">
        <v>463</v>
      </c>
    </row>
    <row r="49" spans="7:7" ht="75">
      <c r="G49" s="132" t="s">
        <v>464</v>
      </c>
    </row>
    <row r="50" spans="7:7" ht="75">
      <c r="G50" s="132" t="s">
        <v>465</v>
      </c>
    </row>
    <row r="51" spans="7:7" ht="75">
      <c r="G51" s="132" t="s">
        <v>466</v>
      </c>
    </row>
    <row r="52" spans="7:7" ht="45">
      <c r="G52" s="132" t="s">
        <v>467</v>
      </c>
    </row>
    <row r="53" spans="7:7" ht="105">
      <c r="G53" s="132" t="s">
        <v>468</v>
      </c>
    </row>
    <row r="54" spans="7:7" ht="75">
      <c r="G54" s="132" t="s">
        <v>469</v>
      </c>
    </row>
    <row r="55" spans="7:7" ht="75">
      <c r="G55" s="132" t="s">
        <v>470</v>
      </c>
    </row>
    <row r="56" spans="7:7" ht="75">
      <c r="G56" s="132" t="s">
        <v>471</v>
      </c>
    </row>
    <row r="57" spans="7:7" ht="45">
      <c r="G57" s="132" t="s">
        <v>472</v>
      </c>
    </row>
    <row r="58" spans="7:7" ht="105">
      <c r="G58" s="132" t="s">
        <v>473</v>
      </c>
    </row>
    <row r="59" spans="7:7" ht="75">
      <c r="G59" s="132" t="s">
        <v>474</v>
      </c>
    </row>
    <row r="60" spans="7:7" ht="75">
      <c r="G60" s="132" t="s">
        <v>475</v>
      </c>
    </row>
    <row r="61" spans="7:7" ht="75">
      <c r="G61" s="132" t="s">
        <v>476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477</v>
      </c>
      <c r="C2" s="3" t="s">
        <v>478</v>
      </c>
      <c r="D2" s="3" t="s">
        <v>479</v>
      </c>
      <c r="E2" s="5" t="s">
        <v>480</v>
      </c>
      <c r="F2" s="3" t="s">
        <v>481</v>
      </c>
      <c r="G2" s="3" t="s">
        <v>482</v>
      </c>
      <c r="H2" s="3" t="s">
        <v>483</v>
      </c>
      <c r="I2" s="3" t="s">
        <v>484</v>
      </c>
      <c r="J2" s="3" t="s">
        <v>485</v>
      </c>
      <c r="K2" s="3" t="s">
        <v>486</v>
      </c>
    </row>
    <row r="3" spans="2:11" ht="30">
      <c r="B3" t="s">
        <v>269</v>
      </c>
      <c r="C3" s="79" t="s">
        <v>273</v>
      </c>
      <c r="D3" s="4" t="s">
        <v>274</v>
      </c>
      <c r="E3" t="s">
        <v>258</v>
      </c>
      <c r="F3" t="s">
        <v>430</v>
      </c>
      <c r="G3" t="s">
        <v>265</v>
      </c>
      <c r="H3" t="s">
        <v>261</v>
      </c>
      <c r="I3" t="s">
        <v>266</v>
      </c>
      <c r="J3" t="s">
        <v>487</v>
      </c>
      <c r="K3" t="s">
        <v>488</v>
      </c>
    </row>
    <row r="4" spans="2:11" ht="75">
      <c r="B4" s="144" t="s">
        <v>369</v>
      </c>
      <c r="C4" t="s">
        <v>489</v>
      </c>
      <c r="D4" s="4" t="s">
        <v>356</v>
      </c>
      <c r="E4" t="s">
        <v>293</v>
      </c>
      <c r="F4" t="s">
        <v>259</v>
      </c>
      <c r="G4" t="s">
        <v>260</v>
      </c>
      <c r="H4" t="s">
        <v>490</v>
      </c>
      <c r="I4" t="s">
        <v>262</v>
      </c>
      <c r="J4" t="s">
        <v>491</v>
      </c>
      <c r="K4" t="s">
        <v>263</v>
      </c>
    </row>
    <row r="5" spans="2:11" ht="60">
      <c r="B5" s="144" t="s">
        <v>375</v>
      </c>
      <c r="C5" t="s">
        <v>287</v>
      </c>
      <c r="D5" s="4" t="s">
        <v>360</v>
      </c>
      <c r="E5" t="s">
        <v>413</v>
      </c>
      <c r="K5" t="s">
        <v>492</v>
      </c>
    </row>
    <row r="6" spans="2:11" ht="45">
      <c r="B6" s="144" t="s">
        <v>395</v>
      </c>
      <c r="C6" t="s">
        <v>255</v>
      </c>
      <c r="D6" s="4" t="s">
        <v>364</v>
      </c>
      <c r="K6" t="s">
        <v>302</v>
      </c>
    </row>
    <row r="7" spans="2:11" ht="60">
      <c r="B7" s="144" t="s">
        <v>251</v>
      </c>
      <c r="C7" t="s">
        <v>493</v>
      </c>
      <c r="D7" s="80" t="s">
        <v>368</v>
      </c>
    </row>
    <row r="8" spans="2:11" ht="30">
      <c r="B8" s="144" t="s">
        <v>494</v>
      </c>
      <c r="C8" t="s">
        <v>298</v>
      </c>
      <c r="D8" s="138" t="s">
        <v>370</v>
      </c>
    </row>
    <row r="9" spans="2:11" ht="30">
      <c r="B9" s="144" t="s">
        <v>308</v>
      </c>
      <c r="C9" t="s">
        <v>495</v>
      </c>
      <c r="D9" s="138" t="s">
        <v>371</v>
      </c>
    </row>
    <row r="10" spans="2:11" ht="30">
      <c r="C10" t="s">
        <v>312</v>
      </c>
      <c r="D10" s="138" t="s">
        <v>372</v>
      </c>
    </row>
    <row r="11" spans="2:11" ht="30">
      <c r="D11" s="138" t="s">
        <v>373</v>
      </c>
    </row>
    <row r="12" spans="2:11" ht="30">
      <c r="D12" s="138" t="s">
        <v>374</v>
      </c>
    </row>
    <row r="13" spans="2:11" ht="30">
      <c r="D13" s="137" t="s">
        <v>376</v>
      </c>
    </row>
    <row r="14" spans="2:11" ht="30">
      <c r="D14" s="137" t="s">
        <v>377</v>
      </c>
    </row>
    <row r="15" spans="2:11" ht="30">
      <c r="D15" s="137" t="s">
        <v>378</v>
      </c>
    </row>
    <row r="16" spans="2:11" ht="30">
      <c r="D16" s="137" t="s">
        <v>379</v>
      </c>
    </row>
    <row r="17" spans="4:4" ht="30">
      <c r="D17" s="137" t="s">
        <v>380</v>
      </c>
    </row>
    <row r="18" spans="4:4" ht="60">
      <c r="D18" s="79" t="s">
        <v>496</v>
      </c>
    </row>
    <row r="19" spans="4:4" ht="60">
      <c r="D19" s="79" t="s">
        <v>497</v>
      </c>
    </row>
    <row r="20" spans="4:4" ht="30">
      <c r="D20" s="153" t="s">
        <v>382</v>
      </c>
    </row>
    <row r="21" spans="4:4" ht="30">
      <c r="D21" s="153" t="s">
        <v>256</v>
      </c>
    </row>
    <row r="22" spans="4:4" ht="30">
      <c r="D22" s="153" t="s">
        <v>299</v>
      </c>
    </row>
    <row r="23" spans="4:4" ht="30">
      <c r="D23" s="153" t="s">
        <v>498</v>
      </c>
    </row>
    <row r="24" spans="4:4" ht="45">
      <c r="D24" s="153" t="s">
        <v>499</v>
      </c>
    </row>
    <row r="25" spans="4:4" ht="45">
      <c r="D25" s="153" t="s">
        <v>288</v>
      </c>
    </row>
    <row r="26" spans="4:4" ht="60">
      <c r="D26" s="153" t="s">
        <v>399</v>
      </c>
    </row>
    <row r="27" spans="4:4" ht="45">
      <c r="D27" s="153" t="s">
        <v>500</v>
      </c>
    </row>
    <row r="28" spans="4:4" ht="45">
      <c r="D28" s="153" t="s">
        <v>501</v>
      </c>
    </row>
    <row r="29" spans="4:4" ht="45">
      <c r="D29" s="153" t="s">
        <v>313</v>
      </c>
    </row>
    <row r="30" spans="4:4" ht="45">
      <c r="D30" s="153" t="s">
        <v>502</v>
      </c>
    </row>
    <row r="31" spans="4:4" ht="45">
      <c r="D31" s="153" t="s">
        <v>503</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249977111117893"/>
  </sheetPr>
  <dimension ref="B1:K16"/>
  <sheetViews>
    <sheetView topLeftCell="B1" workbookViewId="0">
      <selection activeCell="E12" sqref="E12"/>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44" t="s">
        <v>504</v>
      </c>
      <c r="C1" s="445"/>
      <c r="D1" s="445"/>
      <c r="E1" s="445"/>
      <c r="F1" s="446"/>
    </row>
    <row r="2" spans="2:11" ht="16.5" thickBot="1">
      <c r="B2" s="35"/>
      <c r="C2" s="35"/>
      <c r="D2" s="35"/>
      <c r="E2" s="35"/>
      <c r="F2" s="35"/>
      <c r="I2" s="139"/>
      <c r="J2" s="151" t="s">
        <v>430</v>
      </c>
      <c r="K2" s="151" t="s">
        <v>259</v>
      </c>
    </row>
    <row r="3" spans="2:11" ht="16.5" thickBot="1">
      <c r="B3" s="447" t="s">
        <v>505</v>
      </c>
      <c r="C3" s="448"/>
      <c r="D3" s="448"/>
      <c r="E3" s="200" t="s">
        <v>506</v>
      </c>
      <c r="F3" s="36" t="s">
        <v>507</v>
      </c>
      <c r="I3" s="150" t="s">
        <v>258</v>
      </c>
      <c r="J3" s="141">
        <v>0.5</v>
      </c>
      <c r="K3" s="141">
        <v>0.45</v>
      </c>
    </row>
    <row r="4" spans="2:11" ht="31.5">
      <c r="B4" s="449" t="s">
        <v>508</v>
      </c>
      <c r="C4" s="451" t="s">
        <v>243</v>
      </c>
      <c r="D4" s="201" t="s">
        <v>258</v>
      </c>
      <c r="E4" s="37" t="s">
        <v>509</v>
      </c>
      <c r="F4" s="38">
        <v>0.25</v>
      </c>
      <c r="I4" s="151" t="s">
        <v>293</v>
      </c>
      <c r="J4" s="141">
        <v>0.4</v>
      </c>
      <c r="K4" s="141">
        <v>0.35</v>
      </c>
    </row>
    <row r="5" spans="2:11" ht="47.25">
      <c r="B5" s="450"/>
      <c r="C5" s="452"/>
      <c r="D5" s="202" t="s">
        <v>293</v>
      </c>
      <c r="E5" s="39" t="s">
        <v>510</v>
      </c>
      <c r="F5" s="40">
        <v>0.15</v>
      </c>
      <c r="I5" s="151" t="s">
        <v>413</v>
      </c>
      <c r="J5" s="141">
        <v>0.35</v>
      </c>
      <c r="K5" s="141">
        <v>0.3</v>
      </c>
    </row>
    <row r="6" spans="2:11" ht="47.25">
      <c r="B6" s="450"/>
      <c r="C6" s="452"/>
      <c r="D6" s="202" t="s">
        <v>413</v>
      </c>
      <c r="E6" s="39" t="s">
        <v>511</v>
      </c>
      <c r="F6" s="40">
        <v>0.1</v>
      </c>
    </row>
    <row r="7" spans="2:11" ht="63">
      <c r="B7" s="450"/>
      <c r="C7" s="452" t="s">
        <v>244</v>
      </c>
      <c r="D7" s="202" t="s">
        <v>430</v>
      </c>
      <c r="E7" s="39" t="s">
        <v>512</v>
      </c>
      <c r="F7" s="40">
        <v>0.25</v>
      </c>
      <c r="G7" s="140"/>
    </row>
    <row r="8" spans="2:11" ht="31.5">
      <c r="B8" s="450"/>
      <c r="C8" s="452"/>
      <c r="D8" s="202" t="s">
        <v>259</v>
      </c>
      <c r="E8" s="39" t="s">
        <v>513</v>
      </c>
      <c r="F8" s="40">
        <v>0.2</v>
      </c>
      <c r="G8" s="140"/>
    </row>
    <row r="9" spans="2:11" ht="47.25">
      <c r="B9" s="450" t="s">
        <v>514</v>
      </c>
      <c r="C9" s="452" t="s">
        <v>246</v>
      </c>
      <c r="D9" s="202" t="s">
        <v>265</v>
      </c>
      <c r="E9" s="39" t="s">
        <v>515</v>
      </c>
      <c r="F9" s="41" t="s">
        <v>516</v>
      </c>
    </row>
    <row r="10" spans="2:11" ht="63">
      <c r="B10" s="450"/>
      <c r="C10" s="452"/>
      <c r="D10" s="202" t="s">
        <v>517</v>
      </c>
      <c r="E10" s="39" t="s">
        <v>518</v>
      </c>
      <c r="F10" s="41" t="s">
        <v>516</v>
      </c>
    </row>
    <row r="11" spans="2:11" ht="47.25">
      <c r="B11" s="450"/>
      <c r="C11" s="452" t="s">
        <v>247</v>
      </c>
      <c r="D11" s="202" t="s">
        <v>261</v>
      </c>
      <c r="E11" s="39" t="s">
        <v>519</v>
      </c>
      <c r="F11" s="41" t="s">
        <v>516</v>
      </c>
    </row>
    <row r="12" spans="2:11" ht="47.25">
      <c r="B12" s="450"/>
      <c r="C12" s="452"/>
      <c r="D12" s="202" t="s">
        <v>490</v>
      </c>
      <c r="E12" s="39" t="s">
        <v>520</v>
      </c>
      <c r="F12" s="41" t="s">
        <v>516</v>
      </c>
    </row>
    <row r="13" spans="2:11" ht="31.5">
      <c r="B13" s="450"/>
      <c r="C13" s="452" t="s">
        <v>248</v>
      </c>
      <c r="D13" s="202" t="s">
        <v>266</v>
      </c>
      <c r="E13" s="39" t="s">
        <v>521</v>
      </c>
      <c r="F13" s="41" t="s">
        <v>516</v>
      </c>
    </row>
    <row r="14" spans="2:11" ht="32.25" thickBot="1">
      <c r="B14" s="453"/>
      <c r="C14" s="454"/>
      <c r="D14" s="203" t="s">
        <v>262</v>
      </c>
      <c r="E14" s="42" t="s">
        <v>522</v>
      </c>
      <c r="F14" s="43" t="s">
        <v>516</v>
      </c>
    </row>
    <row r="15" spans="2:11" ht="49.5" customHeight="1">
      <c r="B15" s="443" t="s">
        <v>523</v>
      </c>
      <c r="C15" s="443"/>
      <c r="D15" s="443"/>
      <c r="E15" s="443"/>
      <c r="F15" s="443"/>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030A0"/>
  </sheetPr>
  <dimension ref="B4:AU63"/>
  <sheetViews>
    <sheetView topLeftCell="I13" zoomScale="93" zoomScaleNormal="93" workbookViewId="0">
      <selection activeCell="AT38" sqref="AT38:AU44"/>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2.28515625" style="6" customWidth="1"/>
    <col min="36" max="37" width="1.5703125" style="6" hidden="1" customWidth="1"/>
    <col min="38" max="38" width="8.42578125" style="6" hidden="1"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55" t="s">
        <v>524</v>
      </c>
      <c r="C4" s="455"/>
      <c r="D4" s="455"/>
      <c r="E4" s="455"/>
      <c r="F4" s="455"/>
      <c r="G4" s="455"/>
      <c r="H4" s="455"/>
      <c r="I4" s="455"/>
      <c r="J4" s="456" t="s">
        <v>167</v>
      </c>
      <c r="K4" s="456"/>
      <c r="L4" s="456"/>
      <c r="M4" s="456"/>
      <c r="N4" s="456"/>
      <c r="O4" s="456"/>
      <c r="P4" s="456"/>
      <c r="Q4" s="456"/>
      <c r="R4" s="456"/>
      <c r="S4" s="456"/>
      <c r="T4" s="456"/>
      <c r="U4" s="456"/>
      <c r="V4" s="456"/>
      <c r="W4" s="456"/>
      <c r="X4" s="456"/>
      <c r="Y4" s="456"/>
      <c r="Z4" s="456"/>
      <c r="AA4" s="456"/>
      <c r="AB4" s="456"/>
      <c r="AC4" s="456"/>
      <c r="AD4" s="456"/>
      <c r="AE4" s="456"/>
      <c r="AF4" s="456"/>
      <c r="AG4" s="456"/>
      <c r="AH4" s="456"/>
      <c r="AI4" s="456"/>
      <c r="AJ4" s="456"/>
      <c r="AK4" s="456"/>
      <c r="AL4" s="456"/>
      <c r="AT4" s="473" t="s">
        <v>201</v>
      </c>
      <c r="AU4" s="473"/>
    </row>
    <row r="5" spans="2:47">
      <c r="B5" s="455"/>
      <c r="C5" s="455"/>
      <c r="D5" s="455"/>
      <c r="E5" s="455"/>
      <c r="F5" s="455"/>
      <c r="G5" s="455"/>
      <c r="H5" s="455"/>
      <c r="I5" s="455"/>
      <c r="J5" s="456"/>
      <c r="K5" s="456"/>
      <c r="L5" s="456"/>
      <c r="M5" s="456"/>
      <c r="N5" s="456"/>
      <c r="O5" s="456"/>
      <c r="P5" s="456"/>
      <c r="Q5" s="456"/>
      <c r="R5" s="456"/>
      <c r="S5" s="456"/>
      <c r="T5" s="456"/>
      <c r="U5" s="456"/>
      <c r="V5" s="456"/>
      <c r="W5" s="456"/>
      <c r="X5" s="456"/>
      <c r="Y5" s="456"/>
      <c r="Z5" s="456"/>
      <c r="AA5" s="456"/>
      <c r="AB5" s="456"/>
      <c r="AC5" s="456"/>
      <c r="AD5" s="456"/>
      <c r="AE5" s="456"/>
      <c r="AF5" s="456"/>
      <c r="AG5" s="456"/>
      <c r="AH5" s="456"/>
      <c r="AI5" s="456"/>
      <c r="AJ5" s="456"/>
      <c r="AK5" s="456"/>
      <c r="AL5" s="456"/>
      <c r="AT5" s="473"/>
      <c r="AU5" s="473"/>
    </row>
    <row r="6" spans="2:47">
      <c r="B6" s="455"/>
      <c r="C6" s="455"/>
      <c r="D6" s="455"/>
      <c r="E6" s="455"/>
      <c r="F6" s="455"/>
      <c r="G6" s="455"/>
      <c r="H6" s="455"/>
      <c r="I6" s="455"/>
      <c r="J6" s="456"/>
      <c r="K6" s="456"/>
      <c r="L6" s="456"/>
      <c r="M6" s="456"/>
      <c r="N6" s="456"/>
      <c r="O6" s="456"/>
      <c r="P6" s="456"/>
      <c r="Q6" s="456"/>
      <c r="R6" s="456"/>
      <c r="S6" s="456"/>
      <c r="T6" s="456"/>
      <c r="U6" s="456"/>
      <c r="V6" s="456"/>
      <c r="W6" s="456"/>
      <c r="X6" s="456"/>
      <c r="Y6" s="456"/>
      <c r="Z6" s="456"/>
      <c r="AA6" s="456"/>
      <c r="AB6" s="456"/>
      <c r="AC6" s="456"/>
      <c r="AD6" s="456"/>
      <c r="AE6" s="456"/>
      <c r="AF6" s="456"/>
      <c r="AG6" s="456"/>
      <c r="AH6" s="456"/>
      <c r="AI6" s="456"/>
      <c r="AJ6" s="456"/>
      <c r="AK6" s="456"/>
      <c r="AL6" s="456"/>
      <c r="AT6" s="473"/>
      <c r="AU6" s="473"/>
    </row>
    <row r="7" spans="2:47" ht="15.75" thickBot="1"/>
    <row r="8" spans="2:47" ht="15.75">
      <c r="B8" s="474" t="s">
        <v>337</v>
      </c>
      <c r="C8" s="474"/>
      <c r="D8" s="475"/>
      <c r="E8" s="466" t="s">
        <v>525</v>
      </c>
      <c r="F8" s="467"/>
      <c r="G8" s="467"/>
      <c r="H8" s="467"/>
      <c r="I8" s="476"/>
      <c r="J8" s="45" t="s">
        <v>526</v>
      </c>
      <c r="K8" s="46" t="s">
        <v>526</v>
      </c>
      <c r="L8" s="46" t="s">
        <v>526</v>
      </c>
      <c r="M8" s="46" t="s">
        <v>526</v>
      </c>
      <c r="N8" s="46" t="s">
        <v>526</v>
      </c>
      <c r="O8" s="47" t="s">
        <v>526</v>
      </c>
      <c r="P8" s="45" t="s">
        <v>526</v>
      </c>
      <c r="Q8" s="46" t="s">
        <v>526</v>
      </c>
      <c r="R8" s="46" t="s">
        <v>526</v>
      </c>
      <c r="S8" s="46" t="s">
        <v>526</v>
      </c>
      <c r="T8" s="46" t="s">
        <v>526</v>
      </c>
      <c r="U8" s="47" t="s">
        <v>526</v>
      </c>
      <c r="V8" s="45" t="s">
        <v>526</v>
      </c>
      <c r="W8" s="46" t="s">
        <v>526</v>
      </c>
      <c r="X8" s="46" t="s">
        <v>526</v>
      </c>
      <c r="Y8" s="46" t="s">
        <v>526</v>
      </c>
      <c r="Z8" s="46" t="s">
        <v>526</v>
      </c>
      <c r="AA8" s="47" t="s">
        <v>526</v>
      </c>
      <c r="AB8" s="45" t="s">
        <v>526</v>
      </c>
      <c r="AC8" s="46" t="s">
        <v>526</v>
      </c>
      <c r="AD8" s="46" t="s">
        <v>526</v>
      </c>
      <c r="AE8" s="46" t="s">
        <v>526</v>
      </c>
      <c r="AF8" s="46" t="s">
        <v>526</v>
      </c>
      <c r="AG8" s="47" t="s">
        <v>526</v>
      </c>
      <c r="AH8" s="48" t="s">
        <v>526</v>
      </c>
      <c r="AI8" s="49" t="s">
        <v>526</v>
      </c>
      <c r="AJ8" s="49" t="s">
        <v>526</v>
      </c>
      <c r="AK8" s="49" t="s">
        <v>526</v>
      </c>
      <c r="AL8" s="49" t="s">
        <v>526</v>
      </c>
      <c r="AN8" s="457" t="s">
        <v>420</v>
      </c>
      <c r="AO8" s="458"/>
      <c r="AP8" s="458"/>
      <c r="AQ8" s="458"/>
      <c r="AR8" s="458"/>
      <c r="AS8" s="459"/>
      <c r="AT8" s="479" t="s">
        <v>527</v>
      </c>
      <c r="AU8" s="479"/>
    </row>
    <row r="9" spans="2:47" ht="15.75">
      <c r="B9" s="474"/>
      <c r="C9" s="474"/>
      <c r="D9" s="475"/>
      <c r="E9" s="470"/>
      <c r="F9" s="469"/>
      <c r="G9" s="469"/>
      <c r="H9" s="469"/>
      <c r="I9" s="477"/>
      <c r="J9" s="50" t="s">
        <v>526</v>
      </c>
      <c r="K9" s="51" t="s">
        <v>526</v>
      </c>
      <c r="L9" s="51" t="s">
        <v>526</v>
      </c>
      <c r="M9" s="51" t="s">
        <v>526</v>
      </c>
      <c r="N9" s="51" t="s">
        <v>526</v>
      </c>
      <c r="O9" s="52" t="s">
        <v>526</v>
      </c>
      <c r="P9" s="50" t="s">
        <v>526</v>
      </c>
      <c r="Q9" s="51" t="s">
        <v>526</v>
      </c>
      <c r="R9" s="51" t="s">
        <v>526</v>
      </c>
      <c r="S9" s="51" t="s">
        <v>526</v>
      </c>
      <c r="T9" s="51" t="s">
        <v>526</v>
      </c>
      <c r="U9" s="52" t="s">
        <v>526</v>
      </c>
      <c r="V9" s="50" t="s">
        <v>526</v>
      </c>
      <c r="W9" s="51" t="s">
        <v>526</v>
      </c>
      <c r="X9" s="51" t="s">
        <v>526</v>
      </c>
      <c r="Y9" s="51" t="s">
        <v>526</v>
      </c>
      <c r="Z9" s="51" t="s">
        <v>526</v>
      </c>
      <c r="AA9" s="52" t="s">
        <v>526</v>
      </c>
      <c r="AB9" s="50" t="s">
        <v>526</v>
      </c>
      <c r="AC9" s="51" t="s">
        <v>526</v>
      </c>
      <c r="AD9" s="51" t="s">
        <v>526</v>
      </c>
      <c r="AE9" s="51" t="s">
        <v>526</v>
      </c>
      <c r="AF9" s="51" t="s">
        <v>526</v>
      </c>
      <c r="AG9" s="52" t="s">
        <v>526</v>
      </c>
      <c r="AH9" s="53" t="s">
        <v>526</v>
      </c>
      <c r="AI9" s="54" t="s">
        <v>526</v>
      </c>
      <c r="AJ9" s="54" t="s">
        <v>526</v>
      </c>
      <c r="AK9" s="54" t="s">
        <v>526</v>
      </c>
      <c r="AL9" s="54" t="s">
        <v>526</v>
      </c>
      <c r="AN9" s="460"/>
      <c r="AO9" s="461"/>
      <c r="AP9" s="461"/>
      <c r="AQ9" s="461"/>
      <c r="AR9" s="461"/>
      <c r="AS9" s="462"/>
      <c r="AT9" s="479"/>
      <c r="AU9" s="479"/>
    </row>
    <row r="10" spans="2:47" ht="15.75">
      <c r="B10" s="474"/>
      <c r="C10" s="474"/>
      <c r="D10" s="475"/>
      <c r="E10" s="470"/>
      <c r="F10" s="469"/>
      <c r="G10" s="469"/>
      <c r="H10" s="469"/>
      <c r="I10" s="477"/>
      <c r="J10" s="50" t="s">
        <v>526</v>
      </c>
      <c r="K10" s="51" t="s">
        <v>526</v>
      </c>
      <c r="L10" s="51" t="s">
        <v>526</v>
      </c>
      <c r="M10" s="51" t="s">
        <v>526</v>
      </c>
      <c r="N10" s="51" t="s">
        <v>526</v>
      </c>
      <c r="O10" s="52" t="s">
        <v>526</v>
      </c>
      <c r="P10" s="50" t="s">
        <v>526</v>
      </c>
      <c r="Q10" s="51" t="s">
        <v>526</v>
      </c>
      <c r="R10" s="51" t="s">
        <v>526</v>
      </c>
      <c r="S10" s="51" t="s">
        <v>526</v>
      </c>
      <c r="T10" s="51" t="s">
        <v>526</v>
      </c>
      <c r="U10" s="52" t="s">
        <v>526</v>
      </c>
      <c r="V10" s="50" t="s">
        <v>526</v>
      </c>
      <c r="W10" s="51" t="s">
        <v>526</v>
      </c>
      <c r="X10" s="51" t="s">
        <v>526</v>
      </c>
      <c r="Y10" s="51" t="s">
        <v>526</v>
      </c>
      <c r="Z10" s="51" t="s">
        <v>526</v>
      </c>
      <c r="AA10" s="52" t="s">
        <v>526</v>
      </c>
      <c r="AB10" s="50" t="s">
        <v>526</v>
      </c>
      <c r="AC10" s="51" t="s">
        <v>526</v>
      </c>
      <c r="AD10" s="51" t="s">
        <v>526</v>
      </c>
      <c r="AE10" s="51" t="s">
        <v>526</v>
      </c>
      <c r="AF10" s="51" t="s">
        <v>526</v>
      </c>
      <c r="AG10" s="52" t="s">
        <v>526</v>
      </c>
      <c r="AH10" s="53" t="s">
        <v>526</v>
      </c>
      <c r="AI10" s="54" t="s">
        <v>526</v>
      </c>
      <c r="AJ10" s="54" t="s">
        <v>526</v>
      </c>
      <c r="AK10" s="54" t="s">
        <v>526</v>
      </c>
      <c r="AL10" s="54" t="s">
        <v>526</v>
      </c>
      <c r="AN10" s="460"/>
      <c r="AO10" s="461"/>
      <c r="AP10" s="461"/>
      <c r="AQ10" s="461"/>
      <c r="AR10" s="461"/>
      <c r="AS10" s="462"/>
      <c r="AT10" s="479"/>
      <c r="AU10" s="479"/>
    </row>
    <row r="11" spans="2:47" ht="15.75">
      <c r="B11" s="474"/>
      <c r="C11" s="474"/>
      <c r="D11" s="475"/>
      <c r="E11" s="470"/>
      <c r="F11" s="469"/>
      <c r="G11" s="469"/>
      <c r="H11" s="469"/>
      <c r="I11" s="477"/>
      <c r="J11" s="50" t="s">
        <v>526</v>
      </c>
      <c r="K11" s="51" t="s">
        <v>526</v>
      </c>
      <c r="L11" s="51" t="s">
        <v>526</v>
      </c>
      <c r="M11" s="51" t="s">
        <v>526</v>
      </c>
      <c r="N11" s="51" t="s">
        <v>526</v>
      </c>
      <c r="O11" s="52" t="s">
        <v>526</v>
      </c>
      <c r="P11" s="50" t="s">
        <v>526</v>
      </c>
      <c r="Q11" s="51" t="s">
        <v>526</v>
      </c>
      <c r="R11" s="51" t="s">
        <v>526</v>
      </c>
      <c r="S11" s="51" t="s">
        <v>526</v>
      </c>
      <c r="T11" s="51" t="s">
        <v>526</v>
      </c>
      <c r="U11" s="52" t="s">
        <v>526</v>
      </c>
      <c r="V11" s="50" t="s">
        <v>526</v>
      </c>
      <c r="W11" s="51" t="s">
        <v>526</v>
      </c>
      <c r="X11" s="51" t="s">
        <v>526</v>
      </c>
      <c r="Y11" s="51" t="s">
        <v>526</v>
      </c>
      <c r="Z11" s="51" t="s">
        <v>526</v>
      </c>
      <c r="AA11" s="52" t="s">
        <v>526</v>
      </c>
      <c r="AB11" s="50" t="s">
        <v>526</v>
      </c>
      <c r="AC11" s="51" t="s">
        <v>526</v>
      </c>
      <c r="AD11" s="51" t="s">
        <v>526</v>
      </c>
      <c r="AE11" s="51" t="s">
        <v>526</v>
      </c>
      <c r="AF11" s="51" t="s">
        <v>526</v>
      </c>
      <c r="AG11" s="52" t="s">
        <v>526</v>
      </c>
      <c r="AH11" s="53" t="s">
        <v>526</v>
      </c>
      <c r="AI11" s="54" t="s">
        <v>526</v>
      </c>
      <c r="AJ11" s="54" t="s">
        <v>526</v>
      </c>
      <c r="AK11" s="54" t="s">
        <v>526</v>
      </c>
      <c r="AL11" s="54" t="s">
        <v>526</v>
      </c>
      <c r="AN11" s="460"/>
      <c r="AO11" s="461"/>
      <c r="AP11" s="461"/>
      <c r="AQ11" s="461"/>
      <c r="AR11" s="461"/>
      <c r="AS11" s="462"/>
      <c r="AT11" s="479"/>
      <c r="AU11" s="479"/>
    </row>
    <row r="12" spans="2:47" ht="15.75">
      <c r="B12" s="474"/>
      <c r="C12" s="474"/>
      <c r="D12" s="475"/>
      <c r="E12" s="470"/>
      <c r="F12" s="469"/>
      <c r="G12" s="469"/>
      <c r="H12" s="469"/>
      <c r="I12" s="477"/>
      <c r="J12" s="50" t="s">
        <v>526</v>
      </c>
      <c r="K12" s="51" t="s">
        <v>526</v>
      </c>
      <c r="L12" s="51" t="s">
        <v>526</v>
      </c>
      <c r="M12" s="51" t="s">
        <v>526</v>
      </c>
      <c r="N12" s="51" t="s">
        <v>526</v>
      </c>
      <c r="O12" s="52" t="s">
        <v>526</v>
      </c>
      <c r="P12" s="50" t="s">
        <v>526</v>
      </c>
      <c r="Q12" s="51" t="s">
        <v>526</v>
      </c>
      <c r="R12" s="51" t="s">
        <v>526</v>
      </c>
      <c r="S12" s="51" t="s">
        <v>526</v>
      </c>
      <c r="T12" s="51" t="s">
        <v>526</v>
      </c>
      <c r="U12" s="52" t="s">
        <v>526</v>
      </c>
      <c r="V12" s="50" t="s">
        <v>526</v>
      </c>
      <c r="W12" s="51" t="s">
        <v>526</v>
      </c>
      <c r="X12" s="51" t="s">
        <v>526</v>
      </c>
      <c r="Y12" s="51" t="s">
        <v>526</v>
      </c>
      <c r="Z12" s="51" t="s">
        <v>526</v>
      </c>
      <c r="AA12" s="52" t="s">
        <v>526</v>
      </c>
      <c r="AB12" s="50" t="s">
        <v>526</v>
      </c>
      <c r="AC12" s="51" t="s">
        <v>526</v>
      </c>
      <c r="AD12" s="51" t="s">
        <v>526</v>
      </c>
      <c r="AE12" s="51" t="s">
        <v>526</v>
      </c>
      <c r="AF12" s="51" t="s">
        <v>526</v>
      </c>
      <c r="AG12" s="52" t="s">
        <v>526</v>
      </c>
      <c r="AH12" s="53" t="s">
        <v>526</v>
      </c>
      <c r="AI12" s="54" t="s">
        <v>526</v>
      </c>
      <c r="AJ12" s="54" t="s">
        <v>526</v>
      </c>
      <c r="AK12" s="54" t="s">
        <v>526</v>
      </c>
      <c r="AL12" s="54" t="s">
        <v>526</v>
      </c>
      <c r="AN12" s="460"/>
      <c r="AO12" s="461"/>
      <c r="AP12" s="461"/>
      <c r="AQ12" s="461"/>
      <c r="AR12" s="461"/>
      <c r="AS12" s="462"/>
      <c r="AT12" s="479"/>
      <c r="AU12" s="479"/>
    </row>
    <row r="13" spans="2:47" ht="15.75">
      <c r="B13" s="474"/>
      <c r="C13" s="474"/>
      <c r="D13" s="475"/>
      <c r="E13" s="470"/>
      <c r="F13" s="469"/>
      <c r="G13" s="469"/>
      <c r="H13" s="469"/>
      <c r="I13" s="477"/>
      <c r="J13" s="50" t="s">
        <v>526</v>
      </c>
      <c r="K13" s="51" t="s">
        <v>526</v>
      </c>
      <c r="L13" s="51" t="s">
        <v>526</v>
      </c>
      <c r="M13" s="51" t="s">
        <v>526</v>
      </c>
      <c r="N13" s="51" t="s">
        <v>526</v>
      </c>
      <c r="O13" s="52" t="s">
        <v>526</v>
      </c>
      <c r="P13" s="50" t="s">
        <v>526</v>
      </c>
      <c r="Q13" s="51" t="s">
        <v>526</v>
      </c>
      <c r="R13" s="51" t="s">
        <v>526</v>
      </c>
      <c r="S13" s="51" t="s">
        <v>526</v>
      </c>
      <c r="T13" s="51" t="s">
        <v>526</v>
      </c>
      <c r="U13" s="52" t="s">
        <v>526</v>
      </c>
      <c r="V13" s="50" t="s">
        <v>526</v>
      </c>
      <c r="W13" s="51" t="s">
        <v>526</v>
      </c>
      <c r="X13" s="51" t="s">
        <v>526</v>
      </c>
      <c r="Y13" s="51" t="s">
        <v>526</v>
      </c>
      <c r="Z13" s="51" t="s">
        <v>526</v>
      </c>
      <c r="AA13" s="52" t="s">
        <v>526</v>
      </c>
      <c r="AB13" s="50" t="s">
        <v>526</v>
      </c>
      <c r="AC13" s="51" t="s">
        <v>526</v>
      </c>
      <c r="AD13" s="51" t="s">
        <v>526</v>
      </c>
      <c r="AE13" s="51" t="s">
        <v>526</v>
      </c>
      <c r="AF13" s="51" t="s">
        <v>526</v>
      </c>
      <c r="AG13" s="52" t="s">
        <v>526</v>
      </c>
      <c r="AH13" s="53" t="s">
        <v>526</v>
      </c>
      <c r="AI13" s="54" t="s">
        <v>526</v>
      </c>
      <c r="AJ13" s="54" t="s">
        <v>526</v>
      </c>
      <c r="AK13" s="54" t="s">
        <v>526</v>
      </c>
      <c r="AL13" s="54" t="s">
        <v>526</v>
      </c>
      <c r="AN13" s="460"/>
      <c r="AO13" s="461"/>
      <c r="AP13" s="461"/>
      <c r="AQ13" s="461"/>
      <c r="AR13" s="461"/>
      <c r="AS13" s="462"/>
      <c r="AT13" s="479"/>
      <c r="AU13" s="479"/>
    </row>
    <row r="14" spans="2:47" ht="5.25" customHeight="1" thickBot="1">
      <c r="B14" s="474"/>
      <c r="C14" s="474"/>
      <c r="D14" s="475"/>
      <c r="E14" s="470"/>
      <c r="F14" s="469"/>
      <c r="G14" s="469"/>
      <c r="H14" s="469"/>
      <c r="I14" s="477"/>
      <c r="J14" s="50" t="s">
        <v>526</v>
      </c>
      <c r="K14" s="51" t="s">
        <v>526</v>
      </c>
      <c r="L14" s="51" t="s">
        <v>526</v>
      </c>
      <c r="M14" s="51" t="s">
        <v>526</v>
      </c>
      <c r="N14" s="51" t="s">
        <v>526</v>
      </c>
      <c r="O14" s="52" t="s">
        <v>526</v>
      </c>
      <c r="P14" s="50" t="s">
        <v>526</v>
      </c>
      <c r="Q14" s="51" t="s">
        <v>526</v>
      </c>
      <c r="R14" s="51" t="s">
        <v>526</v>
      </c>
      <c r="S14" s="51" t="s">
        <v>526</v>
      </c>
      <c r="T14" s="51" t="s">
        <v>526</v>
      </c>
      <c r="U14" s="52" t="s">
        <v>526</v>
      </c>
      <c r="V14" s="50" t="s">
        <v>526</v>
      </c>
      <c r="W14" s="51" t="s">
        <v>526</v>
      </c>
      <c r="X14" s="51" t="s">
        <v>526</v>
      </c>
      <c r="Y14" s="51" t="s">
        <v>526</v>
      </c>
      <c r="Z14" s="51" t="s">
        <v>526</v>
      </c>
      <c r="AA14" s="52" t="s">
        <v>526</v>
      </c>
      <c r="AB14" s="50" t="s">
        <v>526</v>
      </c>
      <c r="AC14" s="51" t="s">
        <v>526</v>
      </c>
      <c r="AD14" s="51" t="s">
        <v>526</v>
      </c>
      <c r="AE14" s="51" t="s">
        <v>526</v>
      </c>
      <c r="AF14" s="51" t="s">
        <v>526</v>
      </c>
      <c r="AG14" s="52" t="s">
        <v>526</v>
      </c>
      <c r="AH14" s="53" t="s">
        <v>526</v>
      </c>
      <c r="AI14" s="54" t="s">
        <v>526</v>
      </c>
      <c r="AJ14" s="54" t="s">
        <v>526</v>
      </c>
      <c r="AK14" s="54" t="s">
        <v>526</v>
      </c>
      <c r="AL14" s="54" t="s">
        <v>526</v>
      </c>
      <c r="AN14" s="460"/>
      <c r="AO14" s="461"/>
      <c r="AP14" s="461"/>
      <c r="AQ14" s="461"/>
      <c r="AR14" s="461"/>
      <c r="AS14" s="462"/>
      <c r="AT14" s="479"/>
      <c r="AU14" s="479"/>
    </row>
    <row r="15" spans="2:47" ht="16.5" hidden="1" thickBot="1">
      <c r="B15" s="474"/>
      <c r="C15" s="474"/>
      <c r="D15" s="475"/>
      <c r="E15" s="470"/>
      <c r="F15" s="469"/>
      <c r="G15" s="469"/>
      <c r="H15" s="469"/>
      <c r="I15" s="477"/>
      <c r="J15" s="50" t="s">
        <v>526</v>
      </c>
      <c r="K15" s="51" t="s">
        <v>526</v>
      </c>
      <c r="L15" s="51" t="s">
        <v>526</v>
      </c>
      <c r="M15" s="51" t="s">
        <v>526</v>
      </c>
      <c r="N15" s="51" t="s">
        <v>526</v>
      </c>
      <c r="O15" s="52" t="s">
        <v>526</v>
      </c>
      <c r="P15" s="50" t="s">
        <v>526</v>
      </c>
      <c r="Q15" s="51" t="s">
        <v>526</v>
      </c>
      <c r="R15" s="51" t="s">
        <v>526</v>
      </c>
      <c r="S15" s="51" t="s">
        <v>526</v>
      </c>
      <c r="T15" s="51" t="s">
        <v>526</v>
      </c>
      <c r="U15" s="52" t="s">
        <v>526</v>
      </c>
      <c r="V15" s="50" t="s">
        <v>526</v>
      </c>
      <c r="W15" s="51" t="s">
        <v>526</v>
      </c>
      <c r="X15" s="51" t="s">
        <v>526</v>
      </c>
      <c r="Y15" s="51" t="s">
        <v>526</v>
      </c>
      <c r="Z15" s="51" t="s">
        <v>526</v>
      </c>
      <c r="AA15" s="52" t="s">
        <v>526</v>
      </c>
      <c r="AB15" s="50" t="s">
        <v>526</v>
      </c>
      <c r="AC15" s="51" t="s">
        <v>526</v>
      </c>
      <c r="AD15" s="51" t="s">
        <v>526</v>
      </c>
      <c r="AE15" s="51" t="s">
        <v>526</v>
      </c>
      <c r="AF15" s="51" t="s">
        <v>526</v>
      </c>
      <c r="AG15" s="52" t="s">
        <v>526</v>
      </c>
      <c r="AH15" s="53" t="s">
        <v>526</v>
      </c>
      <c r="AI15" s="54" t="s">
        <v>526</v>
      </c>
      <c r="AJ15" s="54" t="s">
        <v>526</v>
      </c>
      <c r="AK15" s="54" t="s">
        <v>526</v>
      </c>
      <c r="AL15" s="54" t="s">
        <v>526</v>
      </c>
      <c r="AN15" s="460"/>
      <c r="AO15" s="461"/>
      <c r="AP15" s="461"/>
      <c r="AQ15" s="461"/>
      <c r="AR15" s="461"/>
      <c r="AS15" s="462"/>
      <c r="AT15" s="35"/>
      <c r="AU15" s="35"/>
    </row>
    <row r="16" spans="2:47" ht="16.5" hidden="1" thickBot="1">
      <c r="B16" s="474"/>
      <c r="C16" s="474"/>
      <c r="D16" s="475"/>
      <c r="E16" s="470"/>
      <c r="F16" s="469"/>
      <c r="G16" s="469"/>
      <c r="H16" s="469"/>
      <c r="I16" s="477"/>
      <c r="J16" s="50" t="s">
        <v>526</v>
      </c>
      <c r="K16" s="51" t="s">
        <v>526</v>
      </c>
      <c r="L16" s="51" t="s">
        <v>526</v>
      </c>
      <c r="M16" s="51" t="s">
        <v>526</v>
      </c>
      <c r="N16" s="51" t="s">
        <v>526</v>
      </c>
      <c r="O16" s="52" t="s">
        <v>526</v>
      </c>
      <c r="P16" s="50" t="s">
        <v>526</v>
      </c>
      <c r="Q16" s="51" t="s">
        <v>526</v>
      </c>
      <c r="R16" s="51" t="s">
        <v>526</v>
      </c>
      <c r="S16" s="51" t="s">
        <v>526</v>
      </c>
      <c r="T16" s="51" t="s">
        <v>526</v>
      </c>
      <c r="U16" s="52" t="s">
        <v>526</v>
      </c>
      <c r="V16" s="50" t="s">
        <v>526</v>
      </c>
      <c r="W16" s="51" t="s">
        <v>526</v>
      </c>
      <c r="X16" s="51" t="s">
        <v>526</v>
      </c>
      <c r="Y16" s="51" t="s">
        <v>526</v>
      </c>
      <c r="Z16" s="51" t="s">
        <v>526</v>
      </c>
      <c r="AA16" s="52" t="s">
        <v>526</v>
      </c>
      <c r="AB16" s="50" t="s">
        <v>526</v>
      </c>
      <c r="AC16" s="51" t="s">
        <v>526</v>
      </c>
      <c r="AD16" s="51" t="s">
        <v>526</v>
      </c>
      <c r="AE16" s="51" t="s">
        <v>526</v>
      </c>
      <c r="AF16" s="51" t="s">
        <v>526</v>
      </c>
      <c r="AG16" s="52" t="s">
        <v>526</v>
      </c>
      <c r="AH16" s="53" t="s">
        <v>526</v>
      </c>
      <c r="AI16" s="54" t="s">
        <v>526</v>
      </c>
      <c r="AJ16" s="54" t="s">
        <v>526</v>
      </c>
      <c r="AK16" s="54" t="s">
        <v>526</v>
      </c>
      <c r="AL16" s="54" t="s">
        <v>526</v>
      </c>
      <c r="AN16" s="460"/>
      <c r="AO16" s="461"/>
      <c r="AP16" s="461"/>
      <c r="AQ16" s="461"/>
      <c r="AR16" s="461"/>
      <c r="AS16" s="462"/>
      <c r="AT16" s="35"/>
      <c r="AU16" s="35"/>
    </row>
    <row r="17" spans="2:47" ht="16.5" hidden="1" thickBot="1">
      <c r="B17" s="474"/>
      <c r="C17" s="474"/>
      <c r="D17" s="475"/>
      <c r="E17" s="471"/>
      <c r="F17" s="472"/>
      <c r="G17" s="472"/>
      <c r="H17" s="472"/>
      <c r="I17" s="478"/>
      <c r="J17" s="55" t="s">
        <v>526</v>
      </c>
      <c r="K17" s="56" t="s">
        <v>526</v>
      </c>
      <c r="L17" s="56" t="s">
        <v>526</v>
      </c>
      <c r="M17" s="56" t="s">
        <v>526</v>
      </c>
      <c r="N17" s="56" t="s">
        <v>526</v>
      </c>
      <c r="O17" s="57" t="s">
        <v>526</v>
      </c>
      <c r="P17" s="50" t="s">
        <v>526</v>
      </c>
      <c r="Q17" s="51" t="s">
        <v>526</v>
      </c>
      <c r="R17" s="51" t="s">
        <v>526</v>
      </c>
      <c r="S17" s="51" t="s">
        <v>526</v>
      </c>
      <c r="T17" s="51" t="s">
        <v>526</v>
      </c>
      <c r="U17" s="52" t="s">
        <v>526</v>
      </c>
      <c r="V17" s="55" t="s">
        <v>526</v>
      </c>
      <c r="W17" s="56" t="s">
        <v>526</v>
      </c>
      <c r="X17" s="56" t="s">
        <v>526</v>
      </c>
      <c r="Y17" s="56" t="s">
        <v>526</v>
      </c>
      <c r="Z17" s="56" t="s">
        <v>526</v>
      </c>
      <c r="AA17" s="57" t="s">
        <v>526</v>
      </c>
      <c r="AB17" s="50" t="s">
        <v>526</v>
      </c>
      <c r="AC17" s="51" t="s">
        <v>526</v>
      </c>
      <c r="AD17" s="51" t="s">
        <v>526</v>
      </c>
      <c r="AE17" s="51" t="s">
        <v>526</v>
      </c>
      <c r="AF17" s="51" t="s">
        <v>526</v>
      </c>
      <c r="AG17" s="52" t="s">
        <v>526</v>
      </c>
      <c r="AH17" s="58" t="s">
        <v>526</v>
      </c>
      <c r="AI17" s="59" t="s">
        <v>526</v>
      </c>
      <c r="AJ17" s="59" t="s">
        <v>526</v>
      </c>
      <c r="AK17" s="59" t="s">
        <v>526</v>
      </c>
      <c r="AL17" s="59" t="s">
        <v>526</v>
      </c>
      <c r="AN17" s="463"/>
      <c r="AO17" s="464"/>
      <c r="AP17" s="464"/>
      <c r="AQ17" s="464"/>
      <c r="AR17" s="464"/>
      <c r="AS17" s="465"/>
      <c r="AT17" s="35"/>
      <c r="AU17" s="35"/>
    </row>
    <row r="18" spans="2:47" ht="15.75" customHeight="1">
      <c r="B18" s="474"/>
      <c r="C18" s="474"/>
      <c r="D18" s="475"/>
      <c r="E18" s="466" t="s">
        <v>528</v>
      </c>
      <c r="F18" s="467"/>
      <c r="G18" s="467"/>
      <c r="H18" s="467"/>
      <c r="I18" s="467"/>
      <c r="J18" s="60" t="s">
        <v>526</v>
      </c>
      <c r="K18" s="61" t="s">
        <v>526</v>
      </c>
      <c r="L18" s="61" t="s">
        <v>526</v>
      </c>
      <c r="M18" s="61" t="s">
        <v>526</v>
      </c>
      <c r="N18" s="61" t="s">
        <v>526</v>
      </c>
      <c r="O18" s="62" t="s">
        <v>526</v>
      </c>
      <c r="P18" s="60" t="s">
        <v>526</v>
      </c>
      <c r="Q18" s="61" t="s">
        <v>526</v>
      </c>
      <c r="R18" s="61" t="s">
        <v>526</v>
      </c>
      <c r="S18" s="61" t="s">
        <v>526</v>
      </c>
      <c r="T18" s="61" t="s">
        <v>526</v>
      </c>
      <c r="U18" s="62" t="s">
        <v>526</v>
      </c>
      <c r="V18" s="45" t="s">
        <v>526</v>
      </c>
      <c r="W18" s="46" t="s">
        <v>526</v>
      </c>
      <c r="X18" s="46" t="s">
        <v>526</v>
      </c>
      <c r="Y18" s="46" t="s">
        <v>526</v>
      </c>
      <c r="Z18" s="46" t="s">
        <v>526</v>
      </c>
      <c r="AA18" s="47" t="s">
        <v>526</v>
      </c>
      <c r="AB18" s="45" t="s">
        <v>526</v>
      </c>
      <c r="AC18" s="46" t="s">
        <v>526</v>
      </c>
      <c r="AD18" s="46" t="s">
        <v>526</v>
      </c>
      <c r="AE18" s="46" t="s">
        <v>526</v>
      </c>
      <c r="AF18" s="46" t="s">
        <v>526</v>
      </c>
      <c r="AG18" s="47" t="s">
        <v>526</v>
      </c>
      <c r="AH18" s="48" t="s">
        <v>526</v>
      </c>
      <c r="AI18" s="49" t="s">
        <v>526</v>
      </c>
      <c r="AJ18" s="49" t="s">
        <v>526</v>
      </c>
      <c r="AK18" s="49" t="s">
        <v>526</v>
      </c>
      <c r="AL18" s="49" t="s">
        <v>526</v>
      </c>
      <c r="AN18" s="487" t="s">
        <v>432</v>
      </c>
      <c r="AO18" s="488"/>
      <c r="AP18" s="488"/>
      <c r="AQ18" s="488"/>
      <c r="AR18" s="488"/>
      <c r="AS18" s="488"/>
      <c r="AT18" s="480" t="s">
        <v>529</v>
      </c>
      <c r="AU18" s="481"/>
    </row>
    <row r="19" spans="2:47" ht="15.75" customHeight="1">
      <c r="B19" s="474"/>
      <c r="C19" s="474"/>
      <c r="D19" s="475"/>
      <c r="E19" s="468"/>
      <c r="F19" s="469"/>
      <c r="G19" s="469"/>
      <c r="H19" s="469"/>
      <c r="I19" s="469"/>
      <c r="J19" s="63" t="s">
        <v>526</v>
      </c>
      <c r="K19" s="64" t="s">
        <v>526</v>
      </c>
      <c r="L19" s="64" t="s">
        <v>526</v>
      </c>
      <c r="M19" s="64" t="s">
        <v>526</v>
      </c>
      <c r="N19" s="64" t="s">
        <v>526</v>
      </c>
      <c r="O19" s="65" t="s">
        <v>526</v>
      </c>
      <c r="P19" s="63" t="s">
        <v>526</v>
      </c>
      <c r="Q19" s="64" t="s">
        <v>526</v>
      </c>
      <c r="R19" s="64" t="s">
        <v>526</v>
      </c>
      <c r="S19" s="64" t="s">
        <v>526</v>
      </c>
      <c r="T19" s="64" t="s">
        <v>526</v>
      </c>
      <c r="U19" s="65" t="s">
        <v>526</v>
      </c>
      <c r="V19" s="50" t="s">
        <v>526</v>
      </c>
      <c r="W19" s="51" t="s">
        <v>526</v>
      </c>
      <c r="X19" s="51" t="s">
        <v>526</v>
      </c>
      <c r="Y19" s="51" t="s">
        <v>526</v>
      </c>
      <c r="Z19" s="51" t="s">
        <v>526</v>
      </c>
      <c r="AA19" s="52" t="s">
        <v>526</v>
      </c>
      <c r="AB19" s="50" t="s">
        <v>526</v>
      </c>
      <c r="AC19" s="51" t="s">
        <v>526</v>
      </c>
      <c r="AD19" s="51" t="s">
        <v>526</v>
      </c>
      <c r="AE19" s="51" t="s">
        <v>526</v>
      </c>
      <c r="AF19" s="51" t="s">
        <v>526</v>
      </c>
      <c r="AG19" s="52" t="s">
        <v>526</v>
      </c>
      <c r="AH19" s="53" t="s">
        <v>526</v>
      </c>
      <c r="AI19" s="54" t="s">
        <v>526</v>
      </c>
      <c r="AJ19" s="54" t="s">
        <v>526</v>
      </c>
      <c r="AK19" s="54" t="s">
        <v>526</v>
      </c>
      <c r="AL19" s="54" t="s">
        <v>526</v>
      </c>
      <c r="AN19" s="489"/>
      <c r="AO19" s="490"/>
      <c r="AP19" s="490"/>
      <c r="AQ19" s="490"/>
      <c r="AR19" s="490"/>
      <c r="AS19" s="490"/>
      <c r="AT19" s="482"/>
      <c r="AU19" s="483"/>
    </row>
    <row r="20" spans="2:47" ht="15.75" customHeight="1">
      <c r="B20" s="474"/>
      <c r="C20" s="474"/>
      <c r="D20" s="475"/>
      <c r="E20" s="470"/>
      <c r="F20" s="469"/>
      <c r="G20" s="469"/>
      <c r="H20" s="469"/>
      <c r="I20" s="469"/>
      <c r="J20" s="63" t="s">
        <v>526</v>
      </c>
      <c r="K20" s="64" t="s">
        <v>526</v>
      </c>
      <c r="L20" s="64" t="s">
        <v>526</v>
      </c>
      <c r="M20" s="64" t="s">
        <v>526</v>
      </c>
      <c r="N20" s="64" t="s">
        <v>526</v>
      </c>
      <c r="O20" s="65" t="s">
        <v>526</v>
      </c>
      <c r="P20" s="63" t="s">
        <v>526</v>
      </c>
      <c r="Q20" s="64" t="s">
        <v>526</v>
      </c>
      <c r="R20" s="64" t="s">
        <v>526</v>
      </c>
      <c r="S20" s="64" t="s">
        <v>526</v>
      </c>
      <c r="T20" s="64" t="s">
        <v>526</v>
      </c>
      <c r="U20" s="65" t="s">
        <v>526</v>
      </c>
      <c r="V20" s="50" t="s">
        <v>526</v>
      </c>
      <c r="W20" s="51" t="s">
        <v>526</v>
      </c>
      <c r="X20" s="51" t="s">
        <v>526</v>
      </c>
      <c r="Y20" s="51" t="s">
        <v>526</v>
      </c>
      <c r="Z20" s="51" t="s">
        <v>526</v>
      </c>
      <c r="AA20" s="52" t="s">
        <v>526</v>
      </c>
      <c r="AB20" s="50" t="s">
        <v>526</v>
      </c>
      <c r="AC20" s="51" t="s">
        <v>526</v>
      </c>
      <c r="AD20" s="51" t="s">
        <v>526</v>
      </c>
      <c r="AE20" s="51" t="s">
        <v>526</v>
      </c>
      <c r="AF20" s="51" t="s">
        <v>526</v>
      </c>
      <c r="AG20" s="52" t="s">
        <v>526</v>
      </c>
      <c r="AH20" s="53" t="s">
        <v>526</v>
      </c>
      <c r="AI20" s="54" t="s">
        <v>526</v>
      </c>
      <c r="AJ20" s="54" t="s">
        <v>526</v>
      </c>
      <c r="AK20" s="54" t="s">
        <v>526</v>
      </c>
      <c r="AL20" s="54" t="s">
        <v>526</v>
      </c>
      <c r="AN20" s="489"/>
      <c r="AO20" s="490"/>
      <c r="AP20" s="490"/>
      <c r="AQ20" s="490"/>
      <c r="AR20" s="490"/>
      <c r="AS20" s="490"/>
      <c r="AT20" s="482"/>
      <c r="AU20" s="483"/>
    </row>
    <row r="21" spans="2:47" ht="15.75" customHeight="1">
      <c r="B21" s="474"/>
      <c r="C21" s="474"/>
      <c r="D21" s="475"/>
      <c r="E21" s="470"/>
      <c r="F21" s="469"/>
      <c r="G21" s="469"/>
      <c r="H21" s="469"/>
      <c r="I21" s="469"/>
      <c r="J21" s="63" t="s">
        <v>526</v>
      </c>
      <c r="K21" s="64" t="s">
        <v>526</v>
      </c>
      <c r="L21" s="64" t="s">
        <v>526</v>
      </c>
      <c r="M21" s="64" t="s">
        <v>526</v>
      </c>
      <c r="N21" s="64" t="s">
        <v>526</v>
      </c>
      <c r="O21" s="65" t="s">
        <v>526</v>
      </c>
      <c r="P21" s="63" t="s">
        <v>526</v>
      </c>
      <c r="Q21" s="64" t="s">
        <v>526</v>
      </c>
      <c r="R21" s="64" t="s">
        <v>526</v>
      </c>
      <c r="S21" s="64" t="s">
        <v>526</v>
      </c>
      <c r="T21" s="64" t="s">
        <v>526</v>
      </c>
      <c r="U21" s="65" t="s">
        <v>526</v>
      </c>
      <c r="V21" s="50" t="s">
        <v>526</v>
      </c>
      <c r="W21" s="51" t="s">
        <v>526</v>
      </c>
      <c r="X21" s="51" t="s">
        <v>526</v>
      </c>
      <c r="Y21" s="51" t="s">
        <v>526</v>
      </c>
      <c r="Z21" s="51" t="s">
        <v>526</v>
      </c>
      <c r="AA21" s="52" t="s">
        <v>526</v>
      </c>
      <c r="AB21" s="50" t="s">
        <v>526</v>
      </c>
      <c r="AC21" s="51" t="s">
        <v>526</v>
      </c>
      <c r="AD21" s="51" t="s">
        <v>526</v>
      </c>
      <c r="AE21" s="51" t="s">
        <v>526</v>
      </c>
      <c r="AF21" s="51" t="s">
        <v>526</v>
      </c>
      <c r="AG21" s="52" t="s">
        <v>526</v>
      </c>
      <c r="AH21" s="53" t="s">
        <v>526</v>
      </c>
      <c r="AI21" s="54" t="s">
        <v>526</v>
      </c>
      <c r="AJ21" s="54" t="s">
        <v>526</v>
      </c>
      <c r="AK21" s="54" t="s">
        <v>526</v>
      </c>
      <c r="AL21" s="54" t="s">
        <v>526</v>
      </c>
      <c r="AN21" s="489"/>
      <c r="AO21" s="490"/>
      <c r="AP21" s="490"/>
      <c r="AQ21" s="490"/>
      <c r="AR21" s="490"/>
      <c r="AS21" s="490"/>
      <c r="AT21" s="482"/>
      <c r="AU21" s="483"/>
    </row>
    <row r="22" spans="2:47" ht="15.75" customHeight="1">
      <c r="B22" s="474"/>
      <c r="C22" s="474"/>
      <c r="D22" s="475"/>
      <c r="E22" s="470"/>
      <c r="F22" s="469"/>
      <c r="G22" s="469"/>
      <c r="H22" s="469"/>
      <c r="I22" s="469"/>
      <c r="J22" s="63" t="s">
        <v>526</v>
      </c>
      <c r="K22" s="64" t="s">
        <v>526</v>
      </c>
      <c r="L22" s="64" t="s">
        <v>526</v>
      </c>
      <c r="M22" s="64" t="s">
        <v>526</v>
      </c>
      <c r="N22" s="64" t="s">
        <v>526</v>
      </c>
      <c r="O22" s="65" t="s">
        <v>526</v>
      </c>
      <c r="P22" s="63" t="s">
        <v>526</v>
      </c>
      <c r="Q22" s="64" t="s">
        <v>526</v>
      </c>
      <c r="R22" s="64" t="s">
        <v>526</v>
      </c>
      <c r="S22" s="64" t="s">
        <v>526</v>
      </c>
      <c r="T22" s="64" t="s">
        <v>526</v>
      </c>
      <c r="U22" s="65" t="s">
        <v>526</v>
      </c>
      <c r="V22" s="50" t="s">
        <v>526</v>
      </c>
      <c r="W22" s="51" t="s">
        <v>526</v>
      </c>
      <c r="X22" s="51" t="s">
        <v>526</v>
      </c>
      <c r="Y22" s="51" t="s">
        <v>526</v>
      </c>
      <c r="Z22" s="51" t="s">
        <v>526</v>
      </c>
      <c r="AA22" s="52" t="s">
        <v>526</v>
      </c>
      <c r="AB22" s="50" t="s">
        <v>526</v>
      </c>
      <c r="AC22" s="51" t="s">
        <v>526</v>
      </c>
      <c r="AD22" s="51" t="s">
        <v>526</v>
      </c>
      <c r="AE22" s="51" t="s">
        <v>526</v>
      </c>
      <c r="AF22" s="51" t="s">
        <v>526</v>
      </c>
      <c r="AG22" s="52" t="s">
        <v>526</v>
      </c>
      <c r="AH22" s="53" t="s">
        <v>526</v>
      </c>
      <c r="AI22" s="54" t="s">
        <v>526</v>
      </c>
      <c r="AJ22" s="54" t="s">
        <v>526</v>
      </c>
      <c r="AK22" s="54" t="s">
        <v>526</v>
      </c>
      <c r="AL22" s="54" t="s">
        <v>526</v>
      </c>
      <c r="AN22" s="489"/>
      <c r="AO22" s="490"/>
      <c r="AP22" s="490"/>
      <c r="AQ22" s="490"/>
      <c r="AR22" s="490"/>
      <c r="AS22" s="490"/>
      <c r="AT22" s="482"/>
      <c r="AU22" s="483"/>
    </row>
    <row r="23" spans="2:47" ht="0.75" customHeight="1">
      <c r="B23" s="474"/>
      <c r="C23" s="474"/>
      <c r="D23" s="475"/>
      <c r="E23" s="470"/>
      <c r="F23" s="469"/>
      <c r="G23" s="469"/>
      <c r="H23" s="469"/>
      <c r="I23" s="469"/>
      <c r="J23" s="63" t="s">
        <v>526</v>
      </c>
      <c r="K23" s="64" t="s">
        <v>526</v>
      </c>
      <c r="L23" s="64" t="s">
        <v>526</v>
      </c>
      <c r="M23" s="64" t="s">
        <v>526</v>
      </c>
      <c r="N23" s="64" t="s">
        <v>526</v>
      </c>
      <c r="O23" s="65" t="s">
        <v>526</v>
      </c>
      <c r="P23" s="63" t="s">
        <v>526</v>
      </c>
      <c r="Q23" s="64" t="s">
        <v>526</v>
      </c>
      <c r="R23" s="64" t="s">
        <v>526</v>
      </c>
      <c r="S23" s="64" t="s">
        <v>526</v>
      </c>
      <c r="T23" s="64" t="s">
        <v>526</v>
      </c>
      <c r="U23" s="65" t="s">
        <v>526</v>
      </c>
      <c r="V23" s="50" t="s">
        <v>526</v>
      </c>
      <c r="W23" s="51" t="s">
        <v>526</v>
      </c>
      <c r="X23" s="51" t="s">
        <v>526</v>
      </c>
      <c r="Y23" s="51" t="s">
        <v>526</v>
      </c>
      <c r="Z23" s="51" t="s">
        <v>526</v>
      </c>
      <c r="AA23" s="52" t="s">
        <v>526</v>
      </c>
      <c r="AB23" s="50" t="s">
        <v>526</v>
      </c>
      <c r="AC23" s="51" t="s">
        <v>526</v>
      </c>
      <c r="AD23" s="51" t="s">
        <v>526</v>
      </c>
      <c r="AE23" s="51" t="s">
        <v>526</v>
      </c>
      <c r="AF23" s="51" t="s">
        <v>526</v>
      </c>
      <c r="AG23" s="52" t="s">
        <v>526</v>
      </c>
      <c r="AH23" s="53" t="s">
        <v>526</v>
      </c>
      <c r="AI23" s="54" t="s">
        <v>526</v>
      </c>
      <c r="AJ23" s="54" t="s">
        <v>526</v>
      </c>
      <c r="AK23" s="54" t="s">
        <v>526</v>
      </c>
      <c r="AL23" s="54" t="s">
        <v>526</v>
      </c>
      <c r="AN23" s="489"/>
      <c r="AO23" s="490"/>
      <c r="AP23" s="490"/>
      <c r="AQ23" s="490"/>
      <c r="AR23" s="490"/>
      <c r="AS23" s="490"/>
      <c r="AT23" s="482"/>
      <c r="AU23" s="483"/>
    </row>
    <row r="24" spans="2:47" ht="15.75" hidden="1" customHeight="1">
      <c r="B24" s="474"/>
      <c r="C24" s="474"/>
      <c r="D24" s="475"/>
      <c r="E24" s="470"/>
      <c r="F24" s="469"/>
      <c r="G24" s="469"/>
      <c r="H24" s="469"/>
      <c r="I24" s="469"/>
      <c r="J24" s="63" t="s">
        <v>526</v>
      </c>
      <c r="K24" s="64" t="s">
        <v>526</v>
      </c>
      <c r="L24" s="64" t="s">
        <v>526</v>
      </c>
      <c r="M24" s="64" t="s">
        <v>526</v>
      </c>
      <c r="N24" s="64" t="s">
        <v>526</v>
      </c>
      <c r="O24" s="65" t="s">
        <v>526</v>
      </c>
      <c r="P24" s="63" t="s">
        <v>526</v>
      </c>
      <c r="Q24" s="64" t="s">
        <v>526</v>
      </c>
      <c r="R24" s="64" t="s">
        <v>526</v>
      </c>
      <c r="S24" s="64" t="s">
        <v>526</v>
      </c>
      <c r="T24" s="64" t="s">
        <v>526</v>
      </c>
      <c r="U24" s="65" t="s">
        <v>526</v>
      </c>
      <c r="V24" s="50" t="s">
        <v>526</v>
      </c>
      <c r="W24" s="51" t="s">
        <v>526</v>
      </c>
      <c r="X24" s="51" t="s">
        <v>526</v>
      </c>
      <c r="Y24" s="51" t="s">
        <v>526</v>
      </c>
      <c r="Z24" s="51" t="s">
        <v>526</v>
      </c>
      <c r="AA24" s="52" t="s">
        <v>526</v>
      </c>
      <c r="AB24" s="50" t="s">
        <v>526</v>
      </c>
      <c r="AC24" s="51" t="s">
        <v>526</v>
      </c>
      <c r="AD24" s="51" t="s">
        <v>526</v>
      </c>
      <c r="AE24" s="51" t="s">
        <v>526</v>
      </c>
      <c r="AF24" s="51" t="s">
        <v>526</v>
      </c>
      <c r="AG24" s="52" t="s">
        <v>526</v>
      </c>
      <c r="AH24" s="53" t="s">
        <v>526</v>
      </c>
      <c r="AI24" s="54" t="s">
        <v>526</v>
      </c>
      <c r="AJ24" s="54" t="s">
        <v>526</v>
      </c>
      <c r="AK24" s="54" t="s">
        <v>526</v>
      </c>
      <c r="AL24" s="54" t="s">
        <v>526</v>
      </c>
      <c r="AN24" s="489"/>
      <c r="AO24" s="490"/>
      <c r="AP24" s="490"/>
      <c r="AQ24" s="490"/>
      <c r="AR24" s="490"/>
      <c r="AS24" s="490"/>
      <c r="AT24" s="482"/>
      <c r="AU24" s="483"/>
    </row>
    <row r="25" spans="2:47" ht="15.75" hidden="1" customHeight="1" thickBot="1">
      <c r="B25" s="474"/>
      <c r="C25" s="474"/>
      <c r="D25" s="475"/>
      <c r="E25" s="470"/>
      <c r="F25" s="469"/>
      <c r="G25" s="469"/>
      <c r="H25" s="469"/>
      <c r="I25" s="469"/>
      <c r="J25" s="63" t="s">
        <v>526</v>
      </c>
      <c r="K25" s="64" t="s">
        <v>526</v>
      </c>
      <c r="L25" s="64" t="s">
        <v>526</v>
      </c>
      <c r="M25" s="64" t="s">
        <v>526</v>
      </c>
      <c r="N25" s="64" t="s">
        <v>526</v>
      </c>
      <c r="O25" s="65" t="s">
        <v>526</v>
      </c>
      <c r="P25" s="63" t="s">
        <v>526</v>
      </c>
      <c r="Q25" s="64" t="s">
        <v>526</v>
      </c>
      <c r="R25" s="64" t="s">
        <v>526</v>
      </c>
      <c r="S25" s="64" t="s">
        <v>526</v>
      </c>
      <c r="T25" s="64" t="s">
        <v>526</v>
      </c>
      <c r="U25" s="65" t="s">
        <v>526</v>
      </c>
      <c r="V25" s="50" t="s">
        <v>526</v>
      </c>
      <c r="W25" s="51" t="s">
        <v>526</v>
      </c>
      <c r="X25" s="51" t="s">
        <v>526</v>
      </c>
      <c r="Y25" s="51" t="s">
        <v>526</v>
      </c>
      <c r="Z25" s="51" t="s">
        <v>526</v>
      </c>
      <c r="AA25" s="52" t="s">
        <v>526</v>
      </c>
      <c r="AB25" s="50" t="s">
        <v>526</v>
      </c>
      <c r="AC25" s="51" t="s">
        <v>526</v>
      </c>
      <c r="AD25" s="51" t="s">
        <v>526</v>
      </c>
      <c r="AE25" s="51" t="s">
        <v>526</v>
      </c>
      <c r="AF25" s="51" t="s">
        <v>526</v>
      </c>
      <c r="AG25" s="52" t="s">
        <v>526</v>
      </c>
      <c r="AH25" s="53" t="s">
        <v>526</v>
      </c>
      <c r="AI25" s="54" t="s">
        <v>526</v>
      </c>
      <c r="AJ25" s="54" t="s">
        <v>526</v>
      </c>
      <c r="AK25" s="54" t="s">
        <v>526</v>
      </c>
      <c r="AL25" s="54" t="s">
        <v>526</v>
      </c>
      <c r="AN25" s="489"/>
      <c r="AO25" s="490"/>
      <c r="AP25" s="490"/>
      <c r="AQ25" s="490"/>
      <c r="AR25" s="490"/>
      <c r="AS25" s="490"/>
      <c r="AT25" s="482"/>
      <c r="AU25" s="483"/>
    </row>
    <row r="26" spans="2:47" ht="15.75" hidden="1" customHeight="1" thickBot="1">
      <c r="B26" s="474"/>
      <c r="C26" s="474"/>
      <c r="D26" s="475"/>
      <c r="E26" s="470"/>
      <c r="F26" s="469"/>
      <c r="G26" s="469"/>
      <c r="H26" s="469"/>
      <c r="I26" s="469"/>
      <c r="J26" s="63" t="s">
        <v>526</v>
      </c>
      <c r="K26" s="64" t="s">
        <v>526</v>
      </c>
      <c r="L26" s="64" t="s">
        <v>526</v>
      </c>
      <c r="M26" s="64" t="s">
        <v>526</v>
      </c>
      <c r="N26" s="64" t="s">
        <v>526</v>
      </c>
      <c r="O26" s="65" t="s">
        <v>526</v>
      </c>
      <c r="P26" s="63" t="s">
        <v>526</v>
      </c>
      <c r="Q26" s="64" t="s">
        <v>526</v>
      </c>
      <c r="R26" s="64" t="s">
        <v>526</v>
      </c>
      <c r="S26" s="64" t="s">
        <v>526</v>
      </c>
      <c r="T26" s="64" t="s">
        <v>526</v>
      </c>
      <c r="U26" s="65" t="s">
        <v>526</v>
      </c>
      <c r="V26" s="50" t="s">
        <v>526</v>
      </c>
      <c r="W26" s="51" t="s">
        <v>526</v>
      </c>
      <c r="X26" s="51" t="s">
        <v>526</v>
      </c>
      <c r="Y26" s="51" t="s">
        <v>526</v>
      </c>
      <c r="Z26" s="51" t="s">
        <v>526</v>
      </c>
      <c r="AA26" s="52" t="s">
        <v>526</v>
      </c>
      <c r="AB26" s="50" t="s">
        <v>526</v>
      </c>
      <c r="AC26" s="51" t="s">
        <v>526</v>
      </c>
      <c r="AD26" s="51" t="s">
        <v>526</v>
      </c>
      <c r="AE26" s="51" t="s">
        <v>526</v>
      </c>
      <c r="AF26" s="51" t="s">
        <v>526</v>
      </c>
      <c r="AG26" s="52" t="s">
        <v>526</v>
      </c>
      <c r="AH26" s="53" t="s">
        <v>526</v>
      </c>
      <c r="AI26" s="54" t="s">
        <v>526</v>
      </c>
      <c r="AJ26" s="54" t="s">
        <v>526</v>
      </c>
      <c r="AK26" s="54" t="s">
        <v>526</v>
      </c>
      <c r="AL26" s="54" t="s">
        <v>526</v>
      </c>
      <c r="AN26" s="489"/>
      <c r="AO26" s="490"/>
      <c r="AP26" s="490"/>
      <c r="AQ26" s="490"/>
      <c r="AR26" s="490"/>
      <c r="AS26" s="490"/>
      <c r="AT26" s="482"/>
      <c r="AU26" s="483"/>
    </row>
    <row r="27" spans="2:47" ht="21" customHeight="1" thickBot="1">
      <c r="B27" s="474"/>
      <c r="C27" s="474"/>
      <c r="D27" s="475"/>
      <c r="E27" s="471"/>
      <c r="F27" s="472"/>
      <c r="G27" s="472"/>
      <c r="H27" s="472"/>
      <c r="I27" s="472"/>
      <c r="J27" s="66" t="s">
        <v>526</v>
      </c>
      <c r="K27" s="67" t="s">
        <v>526</v>
      </c>
      <c r="L27" s="67" t="s">
        <v>526</v>
      </c>
      <c r="M27" s="67" t="s">
        <v>526</v>
      </c>
      <c r="N27" s="67" t="s">
        <v>526</v>
      </c>
      <c r="O27" s="68" t="s">
        <v>526</v>
      </c>
      <c r="P27" s="66" t="s">
        <v>526</v>
      </c>
      <c r="Q27" s="67" t="s">
        <v>526</v>
      </c>
      <c r="R27" s="67" t="s">
        <v>526</v>
      </c>
      <c r="S27" s="67" t="s">
        <v>526</v>
      </c>
      <c r="T27" s="67" t="s">
        <v>526</v>
      </c>
      <c r="U27" s="68" t="s">
        <v>526</v>
      </c>
      <c r="V27" s="55" t="s">
        <v>526</v>
      </c>
      <c r="W27" s="56" t="s">
        <v>526</v>
      </c>
      <c r="X27" s="56" t="s">
        <v>526</v>
      </c>
      <c r="Y27" s="56" t="s">
        <v>526</v>
      </c>
      <c r="Z27" s="56" t="s">
        <v>526</v>
      </c>
      <c r="AA27" s="57" t="s">
        <v>526</v>
      </c>
      <c r="AB27" s="55" t="s">
        <v>526</v>
      </c>
      <c r="AC27" s="56" t="s">
        <v>526</v>
      </c>
      <c r="AD27" s="56" t="s">
        <v>526</v>
      </c>
      <c r="AE27" s="56" t="s">
        <v>526</v>
      </c>
      <c r="AF27" s="56" t="s">
        <v>526</v>
      </c>
      <c r="AG27" s="57" t="s">
        <v>526</v>
      </c>
      <c r="AH27" s="58" t="s">
        <v>526</v>
      </c>
      <c r="AI27" s="59" t="s">
        <v>526</v>
      </c>
      <c r="AJ27" s="59" t="s">
        <v>526</v>
      </c>
      <c r="AK27" s="59" t="s">
        <v>526</v>
      </c>
      <c r="AL27" s="59" t="s">
        <v>526</v>
      </c>
      <c r="AN27" s="491"/>
      <c r="AO27" s="492"/>
      <c r="AP27" s="492"/>
      <c r="AQ27" s="492"/>
      <c r="AR27" s="492"/>
      <c r="AS27" s="492"/>
      <c r="AT27" s="484"/>
      <c r="AU27" s="485"/>
    </row>
    <row r="28" spans="2:47" ht="15.75" customHeight="1">
      <c r="B28" s="474"/>
      <c r="C28" s="474"/>
      <c r="D28" s="475"/>
      <c r="E28" s="466" t="s">
        <v>530</v>
      </c>
      <c r="F28" s="467"/>
      <c r="G28" s="467"/>
      <c r="H28" s="467"/>
      <c r="I28" s="476"/>
      <c r="J28" s="60" t="s">
        <v>526</v>
      </c>
      <c r="K28" s="61" t="s">
        <v>526</v>
      </c>
      <c r="L28" s="61" t="s">
        <v>526</v>
      </c>
      <c r="M28" s="61" t="s">
        <v>526</v>
      </c>
      <c r="N28" s="61" t="s">
        <v>526</v>
      </c>
      <c r="O28" s="62" t="s">
        <v>526</v>
      </c>
      <c r="P28" s="60" t="s">
        <v>526</v>
      </c>
      <c r="Q28" s="61" t="s">
        <v>526</v>
      </c>
      <c r="R28" s="61" t="s">
        <v>526</v>
      </c>
      <c r="S28" s="61" t="s">
        <v>526</v>
      </c>
      <c r="T28" s="61" t="s">
        <v>526</v>
      </c>
      <c r="U28" s="62" t="s">
        <v>526</v>
      </c>
      <c r="V28" s="60" t="s">
        <v>526</v>
      </c>
      <c r="W28" s="61" t="s">
        <v>526</v>
      </c>
      <c r="X28" s="61" t="s">
        <v>526</v>
      </c>
      <c r="Y28" s="61" t="s">
        <v>526</v>
      </c>
      <c r="Z28" s="61" t="s">
        <v>526</v>
      </c>
      <c r="AA28" s="62" t="s">
        <v>526</v>
      </c>
      <c r="AB28" s="45" t="s">
        <v>526</v>
      </c>
      <c r="AC28" s="46" t="s">
        <v>526</v>
      </c>
      <c r="AD28" s="46" t="s">
        <v>526</v>
      </c>
      <c r="AE28" s="46" t="s">
        <v>526</v>
      </c>
      <c r="AF28" s="46" t="s">
        <v>526</v>
      </c>
      <c r="AG28" s="47" t="s">
        <v>526</v>
      </c>
      <c r="AH28" s="48" t="s">
        <v>526</v>
      </c>
      <c r="AI28" s="49" t="s">
        <v>526</v>
      </c>
      <c r="AJ28" s="49" t="s">
        <v>526</v>
      </c>
      <c r="AK28" s="49" t="s">
        <v>526</v>
      </c>
      <c r="AL28" s="49" t="s">
        <v>526</v>
      </c>
      <c r="AN28" s="493" t="s">
        <v>357</v>
      </c>
      <c r="AO28" s="494"/>
      <c r="AP28" s="494"/>
      <c r="AQ28" s="494"/>
      <c r="AR28" s="494"/>
      <c r="AS28" s="494"/>
      <c r="AT28" s="479" t="s">
        <v>531</v>
      </c>
      <c r="AU28" s="479"/>
    </row>
    <row r="29" spans="2:47" ht="15.75">
      <c r="B29" s="474"/>
      <c r="C29" s="474"/>
      <c r="D29" s="475"/>
      <c r="E29" s="468"/>
      <c r="F29" s="469"/>
      <c r="G29" s="469"/>
      <c r="H29" s="469"/>
      <c r="I29" s="477"/>
      <c r="J29" s="63" t="s">
        <v>526</v>
      </c>
      <c r="K29" s="64" t="s">
        <v>526</v>
      </c>
      <c r="L29" s="64" t="s">
        <v>526</v>
      </c>
      <c r="M29" s="64" t="s">
        <v>526</v>
      </c>
      <c r="N29" s="64" t="s">
        <v>526</v>
      </c>
      <c r="O29" s="65" t="s">
        <v>526</v>
      </c>
      <c r="P29" s="63" t="s">
        <v>526</v>
      </c>
      <c r="Q29" s="64" t="s">
        <v>526</v>
      </c>
      <c r="R29" s="64" t="s">
        <v>526</v>
      </c>
      <c r="S29" s="64" t="s">
        <v>526</v>
      </c>
      <c r="T29" s="64" t="s">
        <v>526</v>
      </c>
      <c r="U29" s="65" t="s">
        <v>526</v>
      </c>
      <c r="V29" s="63" t="s">
        <v>526</v>
      </c>
      <c r="W29" s="64" t="s">
        <v>526</v>
      </c>
      <c r="X29" s="64" t="s">
        <v>526</v>
      </c>
      <c r="Y29" s="64" t="s">
        <v>526</v>
      </c>
      <c r="Z29" s="64" t="s">
        <v>526</v>
      </c>
      <c r="AA29" s="65" t="s">
        <v>526</v>
      </c>
      <c r="AB29" s="50" t="s">
        <v>526</v>
      </c>
      <c r="AC29" s="51" t="s">
        <v>526</v>
      </c>
      <c r="AD29" s="51" t="s">
        <v>526</v>
      </c>
      <c r="AE29" s="51" t="s">
        <v>526</v>
      </c>
      <c r="AF29" s="51" t="s">
        <v>526</v>
      </c>
      <c r="AG29" s="52" t="s">
        <v>526</v>
      </c>
      <c r="AH29" s="53" t="s">
        <v>526</v>
      </c>
      <c r="AI29" s="54" t="s">
        <v>526</v>
      </c>
      <c r="AJ29" s="54" t="s">
        <v>526</v>
      </c>
      <c r="AK29" s="54" t="s">
        <v>526</v>
      </c>
      <c r="AL29" s="54" t="s">
        <v>526</v>
      </c>
      <c r="AN29" s="495"/>
      <c r="AO29" s="496"/>
      <c r="AP29" s="496"/>
      <c r="AQ29" s="496"/>
      <c r="AR29" s="496"/>
      <c r="AS29" s="496"/>
      <c r="AT29" s="479"/>
      <c r="AU29" s="479"/>
    </row>
    <row r="30" spans="2:47" ht="15.75">
      <c r="B30" s="474"/>
      <c r="C30" s="474"/>
      <c r="D30" s="475"/>
      <c r="E30" s="470"/>
      <c r="F30" s="469"/>
      <c r="G30" s="469"/>
      <c r="H30" s="469"/>
      <c r="I30" s="477"/>
      <c r="J30" s="63" t="s">
        <v>526</v>
      </c>
      <c r="K30" s="64" t="s">
        <v>526</v>
      </c>
      <c r="L30" s="64" t="s">
        <v>526</v>
      </c>
      <c r="M30" s="64" t="s">
        <v>526</v>
      </c>
      <c r="N30" s="64" t="s">
        <v>526</v>
      </c>
      <c r="O30" s="65" t="s">
        <v>526</v>
      </c>
      <c r="P30" s="63" t="s">
        <v>526</v>
      </c>
      <c r="Q30" s="64" t="s">
        <v>526</v>
      </c>
      <c r="R30" s="64" t="s">
        <v>526</v>
      </c>
      <c r="S30" s="64" t="s">
        <v>526</v>
      </c>
      <c r="T30" s="64" t="s">
        <v>526</v>
      </c>
      <c r="U30" s="65" t="s">
        <v>526</v>
      </c>
      <c r="V30" s="63" t="s">
        <v>526</v>
      </c>
      <c r="W30" s="64" t="s">
        <v>526</v>
      </c>
      <c r="X30" s="64" t="s">
        <v>526</v>
      </c>
      <c r="Y30" s="64" t="s">
        <v>526</v>
      </c>
      <c r="Z30" s="64" t="s">
        <v>526</v>
      </c>
      <c r="AA30" s="65" t="s">
        <v>526</v>
      </c>
      <c r="AB30" s="50" t="s">
        <v>526</v>
      </c>
      <c r="AC30" s="51" t="s">
        <v>526</v>
      </c>
      <c r="AD30" s="51" t="s">
        <v>526</v>
      </c>
      <c r="AE30" s="51" t="s">
        <v>526</v>
      </c>
      <c r="AF30" s="51" t="s">
        <v>526</v>
      </c>
      <c r="AG30" s="52" t="s">
        <v>526</v>
      </c>
      <c r="AH30" s="53" t="s">
        <v>526</v>
      </c>
      <c r="AI30" s="54" t="s">
        <v>526</v>
      </c>
      <c r="AJ30" s="54" t="s">
        <v>526</v>
      </c>
      <c r="AK30" s="54" t="s">
        <v>526</v>
      </c>
      <c r="AL30" s="54" t="s">
        <v>526</v>
      </c>
      <c r="AN30" s="495"/>
      <c r="AO30" s="496"/>
      <c r="AP30" s="496"/>
      <c r="AQ30" s="496"/>
      <c r="AR30" s="496"/>
      <c r="AS30" s="496"/>
      <c r="AT30" s="479"/>
      <c r="AU30" s="479"/>
    </row>
    <row r="31" spans="2:47" ht="15.75">
      <c r="B31" s="474"/>
      <c r="C31" s="474"/>
      <c r="D31" s="475"/>
      <c r="E31" s="470"/>
      <c r="F31" s="469"/>
      <c r="G31" s="469"/>
      <c r="H31" s="469"/>
      <c r="I31" s="477"/>
      <c r="J31" s="63" t="s">
        <v>526</v>
      </c>
      <c r="K31" s="64" t="s">
        <v>526</v>
      </c>
      <c r="L31" s="64" t="s">
        <v>526</v>
      </c>
      <c r="M31" s="64" t="s">
        <v>526</v>
      </c>
      <c r="N31" s="64" t="s">
        <v>526</v>
      </c>
      <c r="O31" s="65" t="s">
        <v>526</v>
      </c>
      <c r="P31" s="63" t="s">
        <v>526</v>
      </c>
      <c r="Q31" s="64" t="s">
        <v>526</v>
      </c>
      <c r="R31" s="64" t="s">
        <v>526</v>
      </c>
      <c r="S31" s="64" t="s">
        <v>526</v>
      </c>
      <c r="T31" s="64" t="s">
        <v>526</v>
      </c>
      <c r="U31" s="65" t="s">
        <v>526</v>
      </c>
      <c r="V31" s="63" t="s">
        <v>526</v>
      </c>
      <c r="W31" s="64" t="s">
        <v>526</v>
      </c>
      <c r="X31" s="64" t="s">
        <v>526</v>
      </c>
      <c r="Y31" s="64" t="s">
        <v>526</v>
      </c>
      <c r="Z31" s="64" t="s">
        <v>526</v>
      </c>
      <c r="AA31" s="65" t="s">
        <v>526</v>
      </c>
      <c r="AB31" s="50" t="s">
        <v>526</v>
      </c>
      <c r="AC31" s="51" t="s">
        <v>526</v>
      </c>
      <c r="AD31" s="51" t="s">
        <v>526</v>
      </c>
      <c r="AE31" s="51" t="s">
        <v>526</v>
      </c>
      <c r="AF31" s="51" t="s">
        <v>526</v>
      </c>
      <c r="AG31" s="52" t="s">
        <v>526</v>
      </c>
      <c r="AH31" s="53" t="s">
        <v>526</v>
      </c>
      <c r="AI31" s="54" t="s">
        <v>526</v>
      </c>
      <c r="AJ31" s="54" t="s">
        <v>526</v>
      </c>
      <c r="AK31" s="54" t="s">
        <v>526</v>
      </c>
      <c r="AL31" s="54" t="s">
        <v>526</v>
      </c>
      <c r="AN31" s="495"/>
      <c r="AO31" s="496"/>
      <c r="AP31" s="496"/>
      <c r="AQ31" s="496"/>
      <c r="AR31" s="496"/>
      <c r="AS31" s="496"/>
      <c r="AT31" s="479"/>
      <c r="AU31" s="479"/>
    </row>
    <row r="32" spans="2:47" ht="15.75">
      <c r="B32" s="474"/>
      <c r="C32" s="474"/>
      <c r="D32" s="475"/>
      <c r="E32" s="470"/>
      <c r="F32" s="469"/>
      <c r="G32" s="469"/>
      <c r="H32" s="469"/>
      <c r="I32" s="477"/>
      <c r="J32" s="63" t="s">
        <v>526</v>
      </c>
      <c r="K32" s="64" t="s">
        <v>526</v>
      </c>
      <c r="L32" s="64" t="s">
        <v>526</v>
      </c>
      <c r="M32" s="64" t="s">
        <v>526</v>
      </c>
      <c r="N32" s="64" t="s">
        <v>526</v>
      </c>
      <c r="O32" s="65" t="s">
        <v>526</v>
      </c>
      <c r="P32" s="63" t="s">
        <v>526</v>
      </c>
      <c r="Q32" s="64" t="s">
        <v>526</v>
      </c>
      <c r="R32" s="64" t="s">
        <v>526</v>
      </c>
      <c r="S32" s="64" t="s">
        <v>526</v>
      </c>
      <c r="T32" s="64" t="s">
        <v>526</v>
      </c>
      <c r="U32" s="65" t="s">
        <v>526</v>
      </c>
      <c r="V32" s="63" t="s">
        <v>526</v>
      </c>
      <c r="W32" s="64" t="s">
        <v>526</v>
      </c>
      <c r="X32" s="64" t="s">
        <v>526</v>
      </c>
      <c r="Y32" s="64" t="s">
        <v>526</v>
      </c>
      <c r="Z32" s="64" t="s">
        <v>526</v>
      </c>
      <c r="AA32" s="65" t="s">
        <v>526</v>
      </c>
      <c r="AB32" s="50" t="s">
        <v>526</v>
      </c>
      <c r="AC32" s="51" t="s">
        <v>526</v>
      </c>
      <c r="AD32" s="51" t="s">
        <v>526</v>
      </c>
      <c r="AE32" s="51" t="s">
        <v>526</v>
      </c>
      <c r="AF32" s="51" t="s">
        <v>526</v>
      </c>
      <c r="AG32" s="52" t="s">
        <v>526</v>
      </c>
      <c r="AH32" s="53" t="s">
        <v>526</v>
      </c>
      <c r="AI32" s="54" t="s">
        <v>526</v>
      </c>
      <c r="AJ32" s="54" t="s">
        <v>526</v>
      </c>
      <c r="AK32" s="54" t="s">
        <v>526</v>
      </c>
      <c r="AL32" s="54" t="s">
        <v>526</v>
      </c>
      <c r="AN32" s="495"/>
      <c r="AO32" s="496"/>
      <c r="AP32" s="496"/>
      <c r="AQ32" s="496"/>
      <c r="AR32" s="496"/>
      <c r="AS32" s="496"/>
      <c r="AT32" s="479"/>
      <c r="AU32" s="479"/>
    </row>
    <row r="33" spans="2:47" ht="15.75">
      <c r="B33" s="474"/>
      <c r="C33" s="474"/>
      <c r="D33" s="475"/>
      <c r="E33" s="470"/>
      <c r="F33" s="469"/>
      <c r="G33" s="469"/>
      <c r="H33" s="469"/>
      <c r="I33" s="477"/>
      <c r="J33" s="63" t="s">
        <v>526</v>
      </c>
      <c r="K33" s="64" t="s">
        <v>526</v>
      </c>
      <c r="L33" s="64" t="s">
        <v>526</v>
      </c>
      <c r="M33" s="64" t="s">
        <v>526</v>
      </c>
      <c r="N33" s="64" t="s">
        <v>526</v>
      </c>
      <c r="O33" s="65" t="s">
        <v>526</v>
      </c>
      <c r="P33" s="63" t="s">
        <v>526</v>
      </c>
      <c r="Q33" s="64" t="s">
        <v>526</v>
      </c>
      <c r="R33" s="64" t="s">
        <v>526</v>
      </c>
      <c r="S33" s="64" t="s">
        <v>526</v>
      </c>
      <c r="T33" s="64" t="s">
        <v>526</v>
      </c>
      <c r="U33" s="65" t="s">
        <v>526</v>
      </c>
      <c r="V33" s="63" t="s">
        <v>526</v>
      </c>
      <c r="W33" s="64" t="s">
        <v>526</v>
      </c>
      <c r="X33" s="64" t="s">
        <v>526</v>
      </c>
      <c r="Y33" s="64" t="s">
        <v>526</v>
      </c>
      <c r="Z33" s="64" t="s">
        <v>526</v>
      </c>
      <c r="AA33" s="65" t="s">
        <v>526</v>
      </c>
      <c r="AB33" s="50" t="s">
        <v>526</v>
      </c>
      <c r="AC33" s="51" t="s">
        <v>526</v>
      </c>
      <c r="AD33" s="51" t="s">
        <v>526</v>
      </c>
      <c r="AE33" s="51" t="s">
        <v>526</v>
      </c>
      <c r="AF33" s="51" t="s">
        <v>526</v>
      </c>
      <c r="AG33" s="52" t="s">
        <v>526</v>
      </c>
      <c r="AH33" s="53" t="s">
        <v>526</v>
      </c>
      <c r="AI33" s="54" t="s">
        <v>526</v>
      </c>
      <c r="AJ33" s="54" t="s">
        <v>526</v>
      </c>
      <c r="AK33" s="54" t="s">
        <v>526</v>
      </c>
      <c r="AL33" s="54" t="s">
        <v>526</v>
      </c>
      <c r="AN33" s="495"/>
      <c r="AO33" s="496"/>
      <c r="AP33" s="496"/>
      <c r="AQ33" s="496"/>
      <c r="AR33" s="496"/>
      <c r="AS33" s="496"/>
      <c r="AT33" s="479"/>
      <c r="AU33" s="479"/>
    </row>
    <row r="34" spans="2:47" ht="15.75">
      <c r="B34" s="474"/>
      <c r="C34" s="474"/>
      <c r="D34" s="475"/>
      <c r="E34" s="470"/>
      <c r="F34" s="469"/>
      <c r="G34" s="469"/>
      <c r="H34" s="469"/>
      <c r="I34" s="477"/>
      <c r="J34" s="63" t="s">
        <v>526</v>
      </c>
      <c r="K34" s="64" t="s">
        <v>526</v>
      </c>
      <c r="L34" s="64" t="s">
        <v>526</v>
      </c>
      <c r="M34" s="64" t="s">
        <v>526</v>
      </c>
      <c r="N34" s="64" t="s">
        <v>526</v>
      </c>
      <c r="O34" s="65" t="s">
        <v>526</v>
      </c>
      <c r="P34" s="63" t="s">
        <v>526</v>
      </c>
      <c r="Q34" s="64" t="s">
        <v>526</v>
      </c>
      <c r="R34" s="64" t="s">
        <v>526</v>
      </c>
      <c r="S34" s="64" t="s">
        <v>526</v>
      </c>
      <c r="T34" s="64" t="s">
        <v>526</v>
      </c>
      <c r="U34" s="65" t="s">
        <v>526</v>
      </c>
      <c r="V34" s="63" t="s">
        <v>526</v>
      </c>
      <c r="W34" s="64" t="s">
        <v>526</v>
      </c>
      <c r="X34" s="64" t="s">
        <v>526</v>
      </c>
      <c r="Y34" s="64" t="s">
        <v>526</v>
      </c>
      <c r="Z34" s="64" t="s">
        <v>526</v>
      </c>
      <c r="AA34" s="65" t="s">
        <v>526</v>
      </c>
      <c r="AB34" s="50" t="s">
        <v>526</v>
      </c>
      <c r="AC34" s="51" t="s">
        <v>526</v>
      </c>
      <c r="AD34" s="51" t="s">
        <v>526</v>
      </c>
      <c r="AE34" s="51" t="s">
        <v>526</v>
      </c>
      <c r="AF34" s="51" t="s">
        <v>526</v>
      </c>
      <c r="AG34" s="52" t="s">
        <v>526</v>
      </c>
      <c r="AH34" s="53" t="s">
        <v>526</v>
      </c>
      <c r="AI34" s="54" t="s">
        <v>526</v>
      </c>
      <c r="AJ34" s="54" t="s">
        <v>526</v>
      </c>
      <c r="AK34" s="54" t="s">
        <v>526</v>
      </c>
      <c r="AL34" s="54" t="s">
        <v>526</v>
      </c>
      <c r="AN34" s="495"/>
      <c r="AO34" s="496"/>
      <c r="AP34" s="496"/>
      <c r="AQ34" s="496"/>
      <c r="AR34" s="496"/>
      <c r="AS34" s="496"/>
      <c r="AT34" s="479"/>
      <c r="AU34" s="479"/>
    </row>
    <row r="35" spans="2:47" ht="6" customHeight="1" thickBot="1">
      <c r="B35" s="474"/>
      <c r="C35" s="474"/>
      <c r="D35" s="475"/>
      <c r="E35" s="470"/>
      <c r="F35" s="469"/>
      <c r="G35" s="469"/>
      <c r="H35" s="469"/>
      <c r="I35" s="477"/>
      <c r="J35" s="63" t="s">
        <v>526</v>
      </c>
      <c r="K35" s="64" t="s">
        <v>526</v>
      </c>
      <c r="L35" s="64" t="s">
        <v>526</v>
      </c>
      <c r="M35" s="64" t="s">
        <v>526</v>
      </c>
      <c r="N35" s="64" t="s">
        <v>526</v>
      </c>
      <c r="O35" s="65" t="s">
        <v>526</v>
      </c>
      <c r="P35" s="63" t="s">
        <v>526</v>
      </c>
      <c r="Q35" s="64" t="s">
        <v>526</v>
      </c>
      <c r="R35" s="64" t="s">
        <v>526</v>
      </c>
      <c r="S35" s="64" t="s">
        <v>526</v>
      </c>
      <c r="T35" s="64" t="s">
        <v>526</v>
      </c>
      <c r="U35" s="65" t="s">
        <v>526</v>
      </c>
      <c r="V35" s="63" t="s">
        <v>526</v>
      </c>
      <c r="W35" s="64" t="s">
        <v>526</v>
      </c>
      <c r="X35" s="64" t="s">
        <v>526</v>
      </c>
      <c r="Y35" s="64" t="s">
        <v>526</v>
      </c>
      <c r="Z35" s="64" t="s">
        <v>526</v>
      </c>
      <c r="AA35" s="65" t="s">
        <v>526</v>
      </c>
      <c r="AB35" s="50" t="s">
        <v>526</v>
      </c>
      <c r="AC35" s="51" t="s">
        <v>526</v>
      </c>
      <c r="AD35" s="51" t="s">
        <v>526</v>
      </c>
      <c r="AE35" s="51" t="s">
        <v>526</v>
      </c>
      <c r="AF35" s="51" t="s">
        <v>526</v>
      </c>
      <c r="AG35" s="52" t="s">
        <v>526</v>
      </c>
      <c r="AH35" s="53" t="s">
        <v>526</v>
      </c>
      <c r="AI35" s="54" t="s">
        <v>526</v>
      </c>
      <c r="AJ35" s="54" t="s">
        <v>526</v>
      </c>
      <c r="AK35" s="54" t="s">
        <v>526</v>
      </c>
      <c r="AL35" s="54" t="s">
        <v>526</v>
      </c>
      <c r="AN35" s="495"/>
      <c r="AO35" s="496"/>
      <c r="AP35" s="496"/>
      <c r="AQ35" s="496"/>
      <c r="AR35" s="496"/>
      <c r="AS35" s="496"/>
      <c r="AT35" s="479"/>
      <c r="AU35" s="479"/>
    </row>
    <row r="36" spans="2:47" ht="16.5" hidden="1" thickBot="1">
      <c r="B36" s="474"/>
      <c r="C36" s="474"/>
      <c r="D36" s="475"/>
      <c r="E36" s="470"/>
      <c r="F36" s="469"/>
      <c r="G36" s="469"/>
      <c r="H36" s="469"/>
      <c r="I36" s="477"/>
      <c r="J36" s="63" t="s">
        <v>526</v>
      </c>
      <c r="K36" s="64" t="s">
        <v>526</v>
      </c>
      <c r="L36" s="64" t="s">
        <v>526</v>
      </c>
      <c r="M36" s="64" t="s">
        <v>526</v>
      </c>
      <c r="N36" s="64" t="s">
        <v>526</v>
      </c>
      <c r="O36" s="65" t="s">
        <v>526</v>
      </c>
      <c r="P36" s="63" t="s">
        <v>526</v>
      </c>
      <c r="Q36" s="64" t="s">
        <v>526</v>
      </c>
      <c r="R36" s="64" t="s">
        <v>526</v>
      </c>
      <c r="S36" s="64" t="s">
        <v>526</v>
      </c>
      <c r="T36" s="64" t="s">
        <v>526</v>
      </c>
      <c r="U36" s="65" t="s">
        <v>526</v>
      </c>
      <c r="V36" s="63" t="s">
        <v>526</v>
      </c>
      <c r="W36" s="64" t="s">
        <v>526</v>
      </c>
      <c r="X36" s="64" t="s">
        <v>526</v>
      </c>
      <c r="Y36" s="64" t="s">
        <v>526</v>
      </c>
      <c r="Z36" s="64" t="s">
        <v>526</v>
      </c>
      <c r="AA36" s="65" t="s">
        <v>526</v>
      </c>
      <c r="AB36" s="50" t="s">
        <v>526</v>
      </c>
      <c r="AC36" s="51" t="s">
        <v>526</v>
      </c>
      <c r="AD36" s="51" t="s">
        <v>526</v>
      </c>
      <c r="AE36" s="51" t="s">
        <v>526</v>
      </c>
      <c r="AF36" s="51" t="s">
        <v>526</v>
      </c>
      <c r="AG36" s="52" t="s">
        <v>526</v>
      </c>
      <c r="AH36" s="53" t="s">
        <v>526</v>
      </c>
      <c r="AI36" s="54" t="s">
        <v>526</v>
      </c>
      <c r="AJ36" s="54" t="s">
        <v>526</v>
      </c>
      <c r="AK36" s="54" t="s">
        <v>526</v>
      </c>
      <c r="AL36" s="54" t="s">
        <v>526</v>
      </c>
      <c r="AN36" s="495"/>
      <c r="AO36" s="496"/>
      <c r="AP36" s="496"/>
      <c r="AQ36" s="496"/>
      <c r="AR36" s="496"/>
      <c r="AS36" s="497"/>
      <c r="AT36" s="35"/>
      <c r="AU36" s="35"/>
    </row>
    <row r="37" spans="2:47" ht="16.5" hidden="1" thickBot="1">
      <c r="B37" s="474"/>
      <c r="C37" s="474"/>
      <c r="D37" s="475"/>
      <c r="E37" s="471"/>
      <c r="F37" s="472"/>
      <c r="G37" s="472"/>
      <c r="H37" s="472"/>
      <c r="I37" s="478"/>
      <c r="J37" s="63" t="s">
        <v>526</v>
      </c>
      <c r="K37" s="64" t="s">
        <v>526</v>
      </c>
      <c r="L37" s="64" t="s">
        <v>526</v>
      </c>
      <c r="M37" s="64" t="s">
        <v>526</v>
      </c>
      <c r="N37" s="64" t="s">
        <v>526</v>
      </c>
      <c r="O37" s="65" t="s">
        <v>526</v>
      </c>
      <c r="P37" s="63" t="s">
        <v>526</v>
      </c>
      <c r="Q37" s="64" t="s">
        <v>526</v>
      </c>
      <c r="R37" s="64" t="s">
        <v>526</v>
      </c>
      <c r="S37" s="64" t="s">
        <v>526</v>
      </c>
      <c r="T37" s="64" t="s">
        <v>526</v>
      </c>
      <c r="U37" s="65" t="s">
        <v>526</v>
      </c>
      <c r="V37" s="63" t="s">
        <v>526</v>
      </c>
      <c r="W37" s="64" t="s">
        <v>526</v>
      </c>
      <c r="X37" s="64" t="s">
        <v>526</v>
      </c>
      <c r="Y37" s="64" t="s">
        <v>526</v>
      </c>
      <c r="Z37" s="64" t="s">
        <v>526</v>
      </c>
      <c r="AA37" s="65" t="s">
        <v>526</v>
      </c>
      <c r="AB37" s="55" t="s">
        <v>526</v>
      </c>
      <c r="AC37" s="56" t="s">
        <v>526</v>
      </c>
      <c r="AD37" s="56" t="s">
        <v>526</v>
      </c>
      <c r="AE37" s="56" t="s">
        <v>526</v>
      </c>
      <c r="AF37" s="56" t="s">
        <v>526</v>
      </c>
      <c r="AG37" s="57" t="s">
        <v>526</v>
      </c>
      <c r="AH37" s="58" t="s">
        <v>526</v>
      </c>
      <c r="AI37" s="59" t="s">
        <v>526</v>
      </c>
      <c r="AJ37" s="59" t="s">
        <v>526</v>
      </c>
      <c r="AK37" s="59" t="s">
        <v>526</v>
      </c>
      <c r="AL37" s="59" t="s">
        <v>526</v>
      </c>
      <c r="AN37" s="498"/>
      <c r="AO37" s="499"/>
      <c r="AP37" s="499"/>
      <c r="AQ37" s="499"/>
      <c r="AR37" s="499"/>
      <c r="AS37" s="500"/>
      <c r="AT37" s="35"/>
      <c r="AU37" s="35"/>
    </row>
    <row r="38" spans="2:47" ht="15.75">
      <c r="B38" s="474"/>
      <c r="C38" s="474"/>
      <c r="D38" s="475"/>
      <c r="E38" s="466" t="s">
        <v>532</v>
      </c>
      <c r="F38" s="467"/>
      <c r="G38" s="467"/>
      <c r="H38" s="467"/>
      <c r="I38" s="467"/>
      <c r="J38" s="69" t="s">
        <v>526</v>
      </c>
      <c r="K38" s="70" t="s">
        <v>526</v>
      </c>
      <c r="L38" s="70" t="s">
        <v>526</v>
      </c>
      <c r="M38" s="70" t="s">
        <v>526</v>
      </c>
      <c r="N38" s="70" t="s">
        <v>526</v>
      </c>
      <c r="O38" s="71" t="s">
        <v>526</v>
      </c>
      <c r="P38" s="60" t="s">
        <v>526</v>
      </c>
      <c r="Q38" s="61" t="s">
        <v>526</v>
      </c>
      <c r="R38" s="61" t="s">
        <v>526</v>
      </c>
      <c r="S38" s="61" t="s">
        <v>526</v>
      </c>
      <c r="T38" s="61" t="s">
        <v>526</v>
      </c>
      <c r="U38" s="62" t="s">
        <v>526</v>
      </c>
      <c r="V38" s="60"/>
      <c r="W38" s="61"/>
      <c r="X38" s="61" t="s">
        <v>526</v>
      </c>
      <c r="Y38" s="61" t="s">
        <v>526</v>
      </c>
      <c r="Z38" s="61" t="s">
        <v>526</v>
      </c>
      <c r="AA38" s="62" t="s">
        <v>526</v>
      </c>
      <c r="AB38" s="45" t="s">
        <v>526</v>
      </c>
      <c r="AC38" s="46" t="s">
        <v>526</v>
      </c>
      <c r="AD38" s="46" t="s">
        <v>526</v>
      </c>
      <c r="AE38" s="46" t="s">
        <v>526</v>
      </c>
      <c r="AF38" s="46" t="s">
        <v>526</v>
      </c>
      <c r="AG38" s="47" t="s">
        <v>526</v>
      </c>
      <c r="AH38" s="48" t="s">
        <v>526</v>
      </c>
      <c r="AI38" s="49" t="s">
        <v>526</v>
      </c>
      <c r="AJ38" s="49" t="s">
        <v>526</v>
      </c>
      <c r="AK38" s="49" t="s">
        <v>526</v>
      </c>
      <c r="AL38" s="49" t="s">
        <v>526</v>
      </c>
      <c r="AN38" s="501" t="s">
        <v>407</v>
      </c>
      <c r="AO38" s="502"/>
      <c r="AP38" s="502"/>
      <c r="AQ38" s="502"/>
      <c r="AR38" s="502"/>
      <c r="AS38" s="502"/>
      <c r="AT38" s="479" t="s">
        <v>533</v>
      </c>
      <c r="AU38" s="486"/>
    </row>
    <row r="39" spans="2:47" ht="15.75">
      <c r="B39" s="474"/>
      <c r="C39" s="474"/>
      <c r="D39" s="475"/>
      <c r="E39" s="468"/>
      <c r="F39" s="469"/>
      <c r="G39" s="469"/>
      <c r="H39" s="469"/>
      <c r="I39" s="469"/>
      <c r="J39" s="72" t="s">
        <v>526</v>
      </c>
      <c r="K39" s="73" t="s">
        <v>526</v>
      </c>
      <c r="L39" s="73" t="s">
        <v>526</v>
      </c>
      <c r="M39" s="73" t="s">
        <v>526</v>
      </c>
      <c r="N39" s="73" t="s">
        <v>526</v>
      </c>
      <c r="O39" s="74" t="s">
        <v>526</v>
      </c>
      <c r="P39" s="63" t="s">
        <v>526</v>
      </c>
      <c r="Q39" s="64" t="s">
        <v>526</v>
      </c>
      <c r="R39" s="64" t="s">
        <v>526</v>
      </c>
      <c r="S39" s="64" t="s">
        <v>526</v>
      </c>
      <c r="T39" s="64" t="s">
        <v>526</v>
      </c>
      <c r="U39" s="65" t="s">
        <v>526</v>
      </c>
      <c r="V39" s="63" t="s">
        <v>526</v>
      </c>
      <c r="W39" s="64" t="s">
        <v>526</v>
      </c>
      <c r="X39" s="64" t="s">
        <v>526</v>
      </c>
      <c r="Y39" s="64" t="s">
        <v>526</v>
      </c>
      <c r="Z39" s="64" t="s">
        <v>526</v>
      </c>
      <c r="AA39" s="65" t="s">
        <v>526</v>
      </c>
      <c r="AB39" s="50" t="s">
        <v>526</v>
      </c>
      <c r="AC39" s="51" t="s">
        <v>526</v>
      </c>
      <c r="AD39" s="51" t="s">
        <v>526</v>
      </c>
      <c r="AE39" s="51" t="s">
        <v>526</v>
      </c>
      <c r="AF39" s="51" t="s">
        <v>526</v>
      </c>
      <c r="AG39" s="52" t="s">
        <v>526</v>
      </c>
      <c r="AH39" s="53" t="s">
        <v>526</v>
      </c>
      <c r="AI39" s="54" t="s">
        <v>526</v>
      </c>
      <c r="AJ39" s="54" t="s">
        <v>526</v>
      </c>
      <c r="AK39" s="54" t="s">
        <v>526</v>
      </c>
      <c r="AL39" s="54" t="s">
        <v>526</v>
      </c>
      <c r="AN39" s="503"/>
      <c r="AO39" s="504"/>
      <c r="AP39" s="504"/>
      <c r="AQ39" s="504"/>
      <c r="AR39" s="504"/>
      <c r="AS39" s="504"/>
      <c r="AT39" s="486"/>
      <c r="AU39" s="486"/>
    </row>
    <row r="40" spans="2:47" ht="15.75">
      <c r="B40" s="474"/>
      <c r="C40" s="474"/>
      <c r="D40" s="475"/>
      <c r="E40" s="470"/>
      <c r="F40" s="469"/>
      <c r="G40" s="469"/>
      <c r="H40" s="469"/>
      <c r="I40" s="469"/>
      <c r="J40" s="72" t="s">
        <v>526</v>
      </c>
      <c r="K40" s="73" t="s">
        <v>526</v>
      </c>
      <c r="L40" s="73" t="s">
        <v>526</v>
      </c>
      <c r="M40" s="73" t="s">
        <v>526</v>
      </c>
      <c r="N40" s="73" t="s">
        <v>526</v>
      </c>
      <c r="O40" s="74" t="s">
        <v>526</v>
      </c>
      <c r="P40" s="63" t="s">
        <v>526</v>
      </c>
      <c r="Q40" s="64" t="s">
        <v>526</v>
      </c>
      <c r="R40" s="64" t="s">
        <v>526</v>
      </c>
      <c r="S40" s="64" t="s">
        <v>526</v>
      </c>
      <c r="T40" s="64" t="s">
        <v>526</v>
      </c>
      <c r="U40" s="65" t="s">
        <v>526</v>
      </c>
      <c r="V40" s="63" t="s">
        <v>526</v>
      </c>
      <c r="W40" s="64" t="s">
        <v>526</v>
      </c>
      <c r="X40" s="64" t="s">
        <v>526</v>
      </c>
      <c r="Y40" s="64" t="s">
        <v>526</v>
      </c>
      <c r="Z40" s="64" t="s">
        <v>526</v>
      </c>
      <c r="AA40" s="65" t="s">
        <v>526</v>
      </c>
      <c r="AB40" s="50" t="s">
        <v>526</v>
      </c>
      <c r="AC40" s="51" t="s">
        <v>526</v>
      </c>
      <c r="AD40" s="51" t="s">
        <v>526</v>
      </c>
      <c r="AE40" s="51" t="s">
        <v>526</v>
      </c>
      <c r="AF40" s="51" t="s">
        <v>526</v>
      </c>
      <c r="AG40" s="52" t="s">
        <v>526</v>
      </c>
      <c r="AH40" s="53" t="s">
        <v>526</v>
      </c>
      <c r="AI40" s="54" t="s">
        <v>526</v>
      </c>
      <c r="AJ40" s="54" t="s">
        <v>526</v>
      </c>
      <c r="AK40" s="54" t="s">
        <v>526</v>
      </c>
      <c r="AL40" s="54" t="s">
        <v>526</v>
      </c>
      <c r="AN40" s="503"/>
      <c r="AO40" s="504"/>
      <c r="AP40" s="504"/>
      <c r="AQ40" s="504"/>
      <c r="AR40" s="504"/>
      <c r="AS40" s="504"/>
      <c r="AT40" s="486"/>
      <c r="AU40" s="486"/>
    </row>
    <row r="41" spans="2:47" ht="15.75">
      <c r="B41" s="474"/>
      <c r="C41" s="474"/>
      <c r="D41" s="475"/>
      <c r="E41" s="470"/>
      <c r="F41" s="469"/>
      <c r="G41" s="469"/>
      <c r="H41" s="469"/>
      <c r="I41" s="469"/>
      <c r="J41" s="72" t="s">
        <v>526</v>
      </c>
      <c r="K41" s="73" t="s">
        <v>526</v>
      </c>
      <c r="L41" s="73" t="s">
        <v>526</v>
      </c>
      <c r="M41" s="73" t="s">
        <v>526</v>
      </c>
      <c r="N41" s="73" t="s">
        <v>526</v>
      </c>
      <c r="O41" s="74" t="s">
        <v>526</v>
      </c>
      <c r="P41" s="63" t="s">
        <v>526</v>
      </c>
      <c r="Q41" s="64" t="s">
        <v>526</v>
      </c>
      <c r="R41" s="64" t="s">
        <v>526</v>
      </c>
      <c r="S41" s="64" t="s">
        <v>526</v>
      </c>
      <c r="T41" s="64" t="s">
        <v>526</v>
      </c>
      <c r="U41" s="65" t="s">
        <v>526</v>
      </c>
      <c r="V41" s="63" t="s">
        <v>526</v>
      </c>
      <c r="W41" s="64" t="s">
        <v>526</v>
      </c>
      <c r="X41" s="64" t="s">
        <v>526</v>
      </c>
      <c r="Y41" s="64" t="s">
        <v>526</v>
      </c>
      <c r="Z41" s="64" t="s">
        <v>526</v>
      </c>
      <c r="AA41" s="65" t="s">
        <v>526</v>
      </c>
      <c r="AB41" s="50" t="s">
        <v>526</v>
      </c>
      <c r="AC41" s="51" t="s">
        <v>526</v>
      </c>
      <c r="AD41" s="51" t="s">
        <v>526</v>
      </c>
      <c r="AE41" s="51" t="s">
        <v>526</v>
      </c>
      <c r="AF41" s="51" t="s">
        <v>526</v>
      </c>
      <c r="AG41" s="52" t="s">
        <v>526</v>
      </c>
      <c r="AH41" s="53" t="s">
        <v>526</v>
      </c>
      <c r="AI41" s="54" t="s">
        <v>526</v>
      </c>
      <c r="AJ41" s="54" t="s">
        <v>526</v>
      </c>
      <c r="AK41" s="54" t="s">
        <v>526</v>
      </c>
      <c r="AL41" s="54" t="s">
        <v>526</v>
      </c>
      <c r="AN41" s="503"/>
      <c r="AO41" s="504"/>
      <c r="AP41" s="504"/>
      <c r="AQ41" s="504"/>
      <c r="AR41" s="504"/>
      <c r="AS41" s="504"/>
      <c r="AT41" s="486"/>
      <c r="AU41" s="486"/>
    </row>
    <row r="42" spans="2:47" ht="15.75">
      <c r="B42" s="474"/>
      <c r="C42" s="474"/>
      <c r="D42" s="475"/>
      <c r="E42" s="470"/>
      <c r="F42" s="469"/>
      <c r="G42" s="469"/>
      <c r="H42" s="469"/>
      <c r="I42" s="469"/>
      <c r="J42" s="72" t="s">
        <v>526</v>
      </c>
      <c r="K42" s="73" t="s">
        <v>526</v>
      </c>
      <c r="L42" s="73" t="s">
        <v>526</v>
      </c>
      <c r="M42" s="73" t="s">
        <v>526</v>
      </c>
      <c r="N42" s="73" t="s">
        <v>526</v>
      </c>
      <c r="O42" s="74" t="s">
        <v>526</v>
      </c>
      <c r="P42" s="63" t="s">
        <v>526</v>
      </c>
      <c r="Q42" s="64" t="s">
        <v>526</v>
      </c>
      <c r="R42" s="64" t="s">
        <v>526</v>
      </c>
      <c r="S42" s="64" t="s">
        <v>526</v>
      </c>
      <c r="T42" s="64" t="s">
        <v>526</v>
      </c>
      <c r="U42" s="65" t="s">
        <v>526</v>
      </c>
      <c r="V42" s="63" t="s">
        <v>526</v>
      </c>
      <c r="W42" s="64" t="s">
        <v>526</v>
      </c>
      <c r="X42" s="64" t="s">
        <v>526</v>
      </c>
      <c r="Y42" s="64" t="s">
        <v>526</v>
      </c>
      <c r="Z42" s="64" t="s">
        <v>526</v>
      </c>
      <c r="AA42" s="65" t="s">
        <v>526</v>
      </c>
      <c r="AB42" s="50" t="s">
        <v>526</v>
      </c>
      <c r="AC42" s="51" t="s">
        <v>526</v>
      </c>
      <c r="AD42" s="51" t="s">
        <v>526</v>
      </c>
      <c r="AE42" s="51" t="s">
        <v>526</v>
      </c>
      <c r="AF42" s="51" t="s">
        <v>526</v>
      </c>
      <c r="AG42" s="52" t="s">
        <v>526</v>
      </c>
      <c r="AH42" s="53" t="s">
        <v>526</v>
      </c>
      <c r="AI42" s="54" t="s">
        <v>526</v>
      </c>
      <c r="AJ42" s="54" t="s">
        <v>526</v>
      </c>
      <c r="AK42" s="54" t="s">
        <v>526</v>
      </c>
      <c r="AL42" s="54" t="s">
        <v>526</v>
      </c>
      <c r="AN42" s="503"/>
      <c r="AO42" s="504"/>
      <c r="AP42" s="504"/>
      <c r="AQ42" s="504"/>
      <c r="AR42" s="504"/>
      <c r="AS42" s="504"/>
      <c r="AT42" s="486"/>
      <c r="AU42" s="486"/>
    </row>
    <row r="43" spans="2:47" ht="15.75">
      <c r="B43" s="474"/>
      <c r="C43" s="474"/>
      <c r="D43" s="475"/>
      <c r="E43" s="470"/>
      <c r="F43" s="469"/>
      <c r="G43" s="469"/>
      <c r="H43" s="469"/>
      <c r="I43" s="469"/>
      <c r="J43" s="72" t="s">
        <v>526</v>
      </c>
      <c r="K43" s="73" t="s">
        <v>526</v>
      </c>
      <c r="L43" s="73" t="s">
        <v>526</v>
      </c>
      <c r="M43" s="73" t="s">
        <v>526</v>
      </c>
      <c r="N43" s="73" t="s">
        <v>526</v>
      </c>
      <c r="O43" s="74" t="s">
        <v>526</v>
      </c>
      <c r="P43" s="63" t="s">
        <v>526</v>
      </c>
      <c r="Q43" s="64" t="s">
        <v>526</v>
      </c>
      <c r="R43" s="64" t="s">
        <v>526</v>
      </c>
      <c r="S43" s="64" t="s">
        <v>526</v>
      </c>
      <c r="T43" s="64" t="s">
        <v>526</v>
      </c>
      <c r="U43" s="65" t="s">
        <v>526</v>
      </c>
      <c r="V43" s="63" t="s">
        <v>526</v>
      </c>
      <c r="W43" s="64" t="s">
        <v>526</v>
      </c>
      <c r="X43" s="64" t="s">
        <v>526</v>
      </c>
      <c r="Y43" s="64" t="s">
        <v>526</v>
      </c>
      <c r="Z43" s="64" t="s">
        <v>526</v>
      </c>
      <c r="AA43" s="65" t="s">
        <v>526</v>
      </c>
      <c r="AB43" s="50" t="s">
        <v>526</v>
      </c>
      <c r="AC43" s="51" t="s">
        <v>526</v>
      </c>
      <c r="AD43" s="51" t="s">
        <v>526</v>
      </c>
      <c r="AE43" s="51" t="s">
        <v>526</v>
      </c>
      <c r="AF43" s="51" t="s">
        <v>526</v>
      </c>
      <c r="AG43" s="52" t="s">
        <v>526</v>
      </c>
      <c r="AH43" s="53" t="s">
        <v>526</v>
      </c>
      <c r="AI43" s="54" t="s">
        <v>526</v>
      </c>
      <c r="AJ43" s="54" t="s">
        <v>526</v>
      </c>
      <c r="AK43" s="54" t="s">
        <v>526</v>
      </c>
      <c r="AL43" s="54" t="s">
        <v>526</v>
      </c>
      <c r="AN43" s="503"/>
      <c r="AO43" s="504"/>
      <c r="AP43" s="504"/>
      <c r="AQ43" s="504"/>
      <c r="AR43" s="504"/>
      <c r="AS43" s="504"/>
      <c r="AT43" s="486"/>
      <c r="AU43" s="486"/>
    </row>
    <row r="44" spans="2:47" ht="15.75">
      <c r="B44" s="474"/>
      <c r="C44" s="474"/>
      <c r="D44" s="475"/>
      <c r="E44" s="470"/>
      <c r="F44" s="469"/>
      <c r="G44" s="469"/>
      <c r="H44" s="469"/>
      <c r="I44" s="469"/>
      <c r="J44" s="72" t="s">
        <v>526</v>
      </c>
      <c r="K44" s="73" t="s">
        <v>526</v>
      </c>
      <c r="L44" s="73" t="s">
        <v>526</v>
      </c>
      <c r="M44" s="73" t="s">
        <v>526</v>
      </c>
      <c r="N44" s="73" t="s">
        <v>526</v>
      </c>
      <c r="O44" s="74" t="s">
        <v>526</v>
      </c>
      <c r="P44" s="63" t="s">
        <v>526</v>
      </c>
      <c r="Q44" s="64" t="s">
        <v>526</v>
      </c>
      <c r="R44" s="64" t="s">
        <v>526</v>
      </c>
      <c r="S44" s="64" t="s">
        <v>526</v>
      </c>
      <c r="T44" s="64" t="s">
        <v>526</v>
      </c>
      <c r="U44" s="65" t="s">
        <v>526</v>
      </c>
      <c r="V44" s="63" t="s">
        <v>526</v>
      </c>
      <c r="W44" s="64" t="s">
        <v>526</v>
      </c>
      <c r="X44" s="64" t="s">
        <v>526</v>
      </c>
      <c r="Y44" s="64" t="s">
        <v>526</v>
      </c>
      <c r="Z44" s="64" t="s">
        <v>526</v>
      </c>
      <c r="AA44" s="65" t="s">
        <v>526</v>
      </c>
      <c r="AB44" s="50" t="s">
        <v>526</v>
      </c>
      <c r="AC44" s="51" t="s">
        <v>526</v>
      </c>
      <c r="AD44" s="51" t="s">
        <v>526</v>
      </c>
      <c r="AE44" s="51" t="s">
        <v>526</v>
      </c>
      <c r="AF44" s="51" t="s">
        <v>526</v>
      </c>
      <c r="AG44" s="52" t="s">
        <v>526</v>
      </c>
      <c r="AH44" s="53" t="s">
        <v>526</v>
      </c>
      <c r="AI44" s="54" t="s">
        <v>526</v>
      </c>
      <c r="AJ44" s="54" t="s">
        <v>526</v>
      </c>
      <c r="AK44" s="54" t="s">
        <v>526</v>
      </c>
      <c r="AL44" s="54" t="s">
        <v>526</v>
      </c>
      <c r="AN44" s="503"/>
      <c r="AO44" s="504"/>
      <c r="AP44" s="504"/>
      <c r="AQ44" s="504"/>
      <c r="AR44" s="504"/>
      <c r="AS44" s="504"/>
      <c r="AT44" s="486"/>
      <c r="AU44" s="486"/>
    </row>
    <row r="45" spans="2:47" ht="3" customHeight="1" thickBot="1">
      <c r="B45" s="474"/>
      <c r="C45" s="474"/>
      <c r="D45" s="475"/>
      <c r="E45" s="470"/>
      <c r="F45" s="469"/>
      <c r="G45" s="469"/>
      <c r="H45" s="469"/>
      <c r="I45" s="469"/>
      <c r="J45" s="72" t="s">
        <v>526</v>
      </c>
      <c r="K45" s="73" t="s">
        <v>526</v>
      </c>
      <c r="L45" s="73" t="s">
        <v>526</v>
      </c>
      <c r="M45" s="73" t="s">
        <v>526</v>
      </c>
      <c r="N45" s="73" t="s">
        <v>526</v>
      </c>
      <c r="O45" s="74" t="s">
        <v>526</v>
      </c>
      <c r="P45" s="63" t="s">
        <v>526</v>
      </c>
      <c r="Q45" s="64" t="s">
        <v>526</v>
      </c>
      <c r="R45" s="64" t="s">
        <v>526</v>
      </c>
      <c r="S45" s="64" t="s">
        <v>526</v>
      </c>
      <c r="T45" s="64" t="s">
        <v>526</v>
      </c>
      <c r="U45" s="65" t="s">
        <v>526</v>
      </c>
      <c r="V45" s="63" t="s">
        <v>526</v>
      </c>
      <c r="W45" s="64" t="s">
        <v>526</v>
      </c>
      <c r="X45" s="64" t="s">
        <v>526</v>
      </c>
      <c r="Y45" s="64" t="s">
        <v>526</v>
      </c>
      <c r="Z45" s="64" t="s">
        <v>526</v>
      </c>
      <c r="AA45" s="65" t="s">
        <v>526</v>
      </c>
      <c r="AB45" s="50" t="s">
        <v>526</v>
      </c>
      <c r="AC45" s="51" t="s">
        <v>526</v>
      </c>
      <c r="AD45" s="51" t="s">
        <v>526</v>
      </c>
      <c r="AE45" s="51" t="s">
        <v>526</v>
      </c>
      <c r="AF45" s="51" t="s">
        <v>526</v>
      </c>
      <c r="AG45" s="52" t="s">
        <v>526</v>
      </c>
      <c r="AH45" s="53" t="s">
        <v>526</v>
      </c>
      <c r="AI45" s="54" t="s">
        <v>526</v>
      </c>
      <c r="AJ45" s="54" t="s">
        <v>526</v>
      </c>
      <c r="AK45" s="54" t="s">
        <v>526</v>
      </c>
      <c r="AL45" s="54" t="s">
        <v>526</v>
      </c>
      <c r="AN45" s="503"/>
      <c r="AO45" s="504"/>
      <c r="AP45" s="504"/>
      <c r="AQ45" s="504"/>
      <c r="AR45" s="504"/>
      <c r="AS45" s="505"/>
      <c r="AT45" s="35"/>
      <c r="AU45" s="35"/>
    </row>
    <row r="46" spans="2:47" ht="16.5" hidden="1" thickBot="1">
      <c r="B46" s="474"/>
      <c r="C46" s="474"/>
      <c r="D46" s="475"/>
      <c r="E46" s="470"/>
      <c r="F46" s="469"/>
      <c r="G46" s="469"/>
      <c r="H46" s="469"/>
      <c r="I46" s="469"/>
      <c r="J46" s="72" t="s">
        <v>526</v>
      </c>
      <c r="K46" s="73" t="s">
        <v>526</v>
      </c>
      <c r="L46" s="73" t="s">
        <v>526</v>
      </c>
      <c r="M46" s="73" t="s">
        <v>526</v>
      </c>
      <c r="N46" s="73" t="s">
        <v>526</v>
      </c>
      <c r="O46" s="74" t="s">
        <v>526</v>
      </c>
      <c r="P46" s="63" t="s">
        <v>526</v>
      </c>
      <c r="Q46" s="64" t="s">
        <v>526</v>
      </c>
      <c r="R46" s="64" t="s">
        <v>526</v>
      </c>
      <c r="S46" s="64" t="s">
        <v>526</v>
      </c>
      <c r="T46" s="64" t="s">
        <v>526</v>
      </c>
      <c r="U46" s="65" t="s">
        <v>526</v>
      </c>
      <c r="V46" s="63" t="s">
        <v>526</v>
      </c>
      <c r="W46" s="64" t="s">
        <v>526</v>
      </c>
      <c r="X46" s="64" t="s">
        <v>526</v>
      </c>
      <c r="Y46" s="64" t="s">
        <v>526</v>
      </c>
      <c r="Z46" s="64" t="s">
        <v>526</v>
      </c>
      <c r="AA46" s="65" t="s">
        <v>526</v>
      </c>
      <c r="AB46" s="50" t="s">
        <v>526</v>
      </c>
      <c r="AC46" s="51" t="s">
        <v>526</v>
      </c>
      <c r="AD46" s="51" t="s">
        <v>526</v>
      </c>
      <c r="AE46" s="51" t="s">
        <v>526</v>
      </c>
      <c r="AF46" s="51" t="s">
        <v>526</v>
      </c>
      <c r="AG46" s="52" t="s">
        <v>526</v>
      </c>
      <c r="AH46" s="53" t="s">
        <v>526</v>
      </c>
      <c r="AI46" s="54" t="s">
        <v>526</v>
      </c>
      <c r="AJ46" s="54" t="s">
        <v>526</v>
      </c>
      <c r="AK46" s="54" t="s">
        <v>526</v>
      </c>
      <c r="AL46" s="54" t="s">
        <v>526</v>
      </c>
      <c r="AN46" s="503"/>
      <c r="AO46" s="504"/>
      <c r="AP46" s="504"/>
      <c r="AQ46" s="504"/>
      <c r="AR46" s="504"/>
      <c r="AS46" s="505"/>
    </row>
    <row r="47" spans="2:47" ht="16.5" hidden="1" thickBot="1">
      <c r="B47" s="474"/>
      <c r="C47" s="474"/>
      <c r="D47" s="475"/>
      <c r="E47" s="471"/>
      <c r="F47" s="472"/>
      <c r="G47" s="472"/>
      <c r="H47" s="472"/>
      <c r="I47" s="472"/>
      <c r="J47" s="75" t="s">
        <v>526</v>
      </c>
      <c r="K47" s="76" t="s">
        <v>526</v>
      </c>
      <c r="L47" s="76" t="s">
        <v>526</v>
      </c>
      <c r="M47" s="76" t="s">
        <v>526</v>
      </c>
      <c r="N47" s="76" t="s">
        <v>526</v>
      </c>
      <c r="O47" s="77" t="s">
        <v>526</v>
      </c>
      <c r="P47" s="63" t="s">
        <v>526</v>
      </c>
      <c r="Q47" s="64" t="s">
        <v>526</v>
      </c>
      <c r="R47" s="64" t="s">
        <v>526</v>
      </c>
      <c r="S47" s="64" t="s">
        <v>526</v>
      </c>
      <c r="T47" s="64" t="s">
        <v>526</v>
      </c>
      <c r="U47" s="65" t="s">
        <v>526</v>
      </c>
      <c r="V47" s="66" t="s">
        <v>526</v>
      </c>
      <c r="W47" s="67" t="s">
        <v>526</v>
      </c>
      <c r="X47" s="67" t="s">
        <v>526</v>
      </c>
      <c r="Y47" s="67" t="s">
        <v>526</v>
      </c>
      <c r="Z47" s="67" t="s">
        <v>526</v>
      </c>
      <c r="AA47" s="68" t="s">
        <v>526</v>
      </c>
      <c r="AB47" s="55" t="s">
        <v>526</v>
      </c>
      <c r="AC47" s="56" t="s">
        <v>526</v>
      </c>
      <c r="AD47" s="56" t="s">
        <v>526</v>
      </c>
      <c r="AE47" s="56" t="s">
        <v>526</v>
      </c>
      <c r="AF47" s="56" t="s">
        <v>526</v>
      </c>
      <c r="AG47" s="57" t="s">
        <v>526</v>
      </c>
      <c r="AH47" s="58" t="s">
        <v>526</v>
      </c>
      <c r="AI47" s="59" t="s">
        <v>526</v>
      </c>
      <c r="AJ47" s="59" t="s">
        <v>526</v>
      </c>
      <c r="AK47" s="59" t="s">
        <v>526</v>
      </c>
      <c r="AL47" s="59" t="s">
        <v>526</v>
      </c>
      <c r="AN47" s="506"/>
      <c r="AO47" s="507"/>
      <c r="AP47" s="507"/>
      <c r="AQ47" s="507"/>
      <c r="AR47" s="507"/>
      <c r="AS47" s="508"/>
    </row>
    <row r="48" spans="2:47" ht="23.25">
      <c r="B48" s="474"/>
      <c r="C48" s="474"/>
      <c r="D48" s="475"/>
      <c r="E48" s="466" t="s">
        <v>534</v>
      </c>
      <c r="F48" s="467"/>
      <c r="G48" s="467"/>
      <c r="H48" s="467"/>
      <c r="I48" s="476"/>
      <c r="J48" s="69" t="s">
        <v>526</v>
      </c>
      <c r="K48" s="70" t="s">
        <v>526</v>
      </c>
      <c r="L48" s="70" t="s">
        <v>526</v>
      </c>
      <c r="M48" s="70" t="s">
        <v>526</v>
      </c>
      <c r="N48" s="70" t="s">
        <v>526</v>
      </c>
      <c r="O48" s="71" t="s">
        <v>526</v>
      </c>
      <c r="P48" s="69" t="s">
        <v>526</v>
      </c>
      <c r="Q48" s="70" t="s">
        <v>526</v>
      </c>
      <c r="R48" s="70" t="s">
        <v>526</v>
      </c>
      <c r="S48" s="70" t="s">
        <v>526</v>
      </c>
      <c r="T48" s="70" t="s">
        <v>526</v>
      </c>
      <c r="U48" s="71" t="s">
        <v>526</v>
      </c>
      <c r="V48" s="60" t="s">
        <v>526</v>
      </c>
      <c r="W48" s="78" t="s">
        <v>526</v>
      </c>
      <c r="X48" s="61" t="s">
        <v>526</v>
      </c>
      <c r="Y48" s="61" t="s">
        <v>526</v>
      </c>
      <c r="Z48" s="61" t="s">
        <v>526</v>
      </c>
      <c r="AA48" s="62" t="s">
        <v>526</v>
      </c>
      <c r="AB48" s="45" t="s">
        <v>526</v>
      </c>
      <c r="AC48" s="46" t="s">
        <v>526</v>
      </c>
      <c r="AD48" s="46" t="s">
        <v>526</v>
      </c>
      <c r="AE48" s="46" t="s">
        <v>526</v>
      </c>
      <c r="AF48" s="46" t="s">
        <v>526</v>
      </c>
      <c r="AG48" s="47" t="s">
        <v>526</v>
      </c>
      <c r="AH48" s="48" t="s">
        <v>526</v>
      </c>
      <c r="AI48" s="49" t="s">
        <v>526</v>
      </c>
      <c r="AJ48" s="49" t="s">
        <v>526</v>
      </c>
      <c r="AK48" s="49" t="s">
        <v>526</v>
      </c>
      <c r="AL48" s="49" t="s">
        <v>526</v>
      </c>
    </row>
    <row r="49" spans="2:38" ht="15.75">
      <c r="B49" s="474"/>
      <c r="C49" s="474"/>
      <c r="D49" s="475"/>
      <c r="E49" s="468"/>
      <c r="F49" s="469"/>
      <c r="G49" s="469"/>
      <c r="H49" s="469"/>
      <c r="I49" s="477"/>
      <c r="J49" s="72" t="s">
        <v>526</v>
      </c>
      <c r="K49" s="73" t="s">
        <v>526</v>
      </c>
      <c r="L49" s="73" t="s">
        <v>526</v>
      </c>
      <c r="M49" s="73" t="s">
        <v>526</v>
      </c>
      <c r="N49" s="73" t="s">
        <v>526</v>
      </c>
      <c r="O49" s="74" t="s">
        <v>526</v>
      </c>
      <c r="P49" s="72" t="s">
        <v>526</v>
      </c>
      <c r="Q49" s="73" t="s">
        <v>526</v>
      </c>
      <c r="R49" s="73" t="s">
        <v>526</v>
      </c>
      <c r="S49" s="73" t="s">
        <v>526</v>
      </c>
      <c r="T49" s="73" t="s">
        <v>526</v>
      </c>
      <c r="U49" s="74" t="s">
        <v>526</v>
      </c>
      <c r="V49" s="63" t="s">
        <v>526</v>
      </c>
      <c r="W49" s="64" t="s">
        <v>526</v>
      </c>
      <c r="X49" s="64" t="s">
        <v>526</v>
      </c>
      <c r="Y49" s="64" t="s">
        <v>526</v>
      </c>
      <c r="Z49" s="64" t="s">
        <v>526</v>
      </c>
      <c r="AA49" s="65" t="s">
        <v>526</v>
      </c>
      <c r="AB49" s="50" t="s">
        <v>526</v>
      </c>
      <c r="AC49" s="51" t="s">
        <v>526</v>
      </c>
      <c r="AD49" s="51" t="s">
        <v>526</v>
      </c>
      <c r="AE49" s="51" t="s">
        <v>526</v>
      </c>
      <c r="AF49" s="51" t="s">
        <v>526</v>
      </c>
      <c r="AG49" s="52" t="s">
        <v>526</v>
      </c>
      <c r="AH49" s="53" t="s">
        <v>526</v>
      </c>
      <c r="AI49" s="54" t="s">
        <v>526</v>
      </c>
      <c r="AJ49" s="54" t="s">
        <v>526</v>
      </c>
      <c r="AK49" s="54" t="s">
        <v>526</v>
      </c>
      <c r="AL49" s="54" t="s">
        <v>526</v>
      </c>
    </row>
    <row r="50" spans="2:38" ht="15.75">
      <c r="B50" s="474"/>
      <c r="C50" s="474"/>
      <c r="D50" s="475"/>
      <c r="E50" s="468"/>
      <c r="F50" s="469"/>
      <c r="G50" s="469"/>
      <c r="H50" s="469"/>
      <c r="I50" s="477"/>
      <c r="J50" s="72" t="s">
        <v>526</v>
      </c>
      <c r="K50" s="73" t="s">
        <v>526</v>
      </c>
      <c r="L50" s="73" t="s">
        <v>526</v>
      </c>
      <c r="M50" s="73" t="s">
        <v>526</v>
      </c>
      <c r="N50" s="73" t="s">
        <v>526</v>
      </c>
      <c r="O50" s="74" t="s">
        <v>526</v>
      </c>
      <c r="P50" s="72" t="s">
        <v>526</v>
      </c>
      <c r="Q50" s="73" t="s">
        <v>526</v>
      </c>
      <c r="R50" s="73" t="s">
        <v>526</v>
      </c>
      <c r="S50" s="73" t="s">
        <v>526</v>
      </c>
      <c r="T50" s="73" t="s">
        <v>526</v>
      </c>
      <c r="U50" s="74" t="s">
        <v>526</v>
      </c>
      <c r="V50" s="63" t="s">
        <v>526</v>
      </c>
      <c r="W50" s="64" t="s">
        <v>526</v>
      </c>
      <c r="X50" s="64" t="s">
        <v>526</v>
      </c>
      <c r="Y50" s="64" t="s">
        <v>526</v>
      </c>
      <c r="Z50" s="64" t="s">
        <v>526</v>
      </c>
      <c r="AA50" s="65" t="s">
        <v>526</v>
      </c>
      <c r="AB50" s="50" t="s">
        <v>526</v>
      </c>
      <c r="AC50" s="51" t="s">
        <v>526</v>
      </c>
      <c r="AD50" s="51" t="s">
        <v>526</v>
      </c>
      <c r="AE50" s="51" t="s">
        <v>526</v>
      </c>
      <c r="AF50" s="51" t="s">
        <v>526</v>
      </c>
      <c r="AG50" s="52" t="s">
        <v>526</v>
      </c>
      <c r="AH50" s="53" t="s">
        <v>526</v>
      </c>
      <c r="AI50" s="54" t="s">
        <v>526</v>
      </c>
      <c r="AJ50" s="54" t="s">
        <v>526</v>
      </c>
      <c r="AK50" s="54" t="s">
        <v>526</v>
      </c>
      <c r="AL50" s="54" t="s">
        <v>526</v>
      </c>
    </row>
    <row r="51" spans="2:38" ht="15.75">
      <c r="B51" s="474"/>
      <c r="C51" s="474"/>
      <c r="D51" s="475"/>
      <c r="E51" s="470"/>
      <c r="F51" s="469"/>
      <c r="G51" s="469"/>
      <c r="H51" s="469"/>
      <c r="I51" s="477"/>
      <c r="J51" s="72" t="s">
        <v>526</v>
      </c>
      <c r="K51" s="73" t="s">
        <v>526</v>
      </c>
      <c r="L51" s="73" t="s">
        <v>526</v>
      </c>
      <c r="M51" s="73" t="s">
        <v>526</v>
      </c>
      <c r="N51" s="73" t="s">
        <v>526</v>
      </c>
      <c r="O51" s="74" t="s">
        <v>526</v>
      </c>
      <c r="P51" s="72" t="s">
        <v>526</v>
      </c>
      <c r="Q51" s="73" t="s">
        <v>526</v>
      </c>
      <c r="R51" s="73" t="s">
        <v>526</v>
      </c>
      <c r="S51" s="73" t="s">
        <v>526</v>
      </c>
      <c r="T51" s="73" t="s">
        <v>526</v>
      </c>
      <c r="U51" s="74" t="s">
        <v>526</v>
      </c>
      <c r="V51" s="63" t="s">
        <v>526</v>
      </c>
      <c r="W51" s="64" t="s">
        <v>526</v>
      </c>
      <c r="X51" s="64" t="s">
        <v>526</v>
      </c>
      <c r="Y51" s="64" t="s">
        <v>526</v>
      </c>
      <c r="Z51" s="64" t="s">
        <v>526</v>
      </c>
      <c r="AA51" s="65" t="s">
        <v>526</v>
      </c>
      <c r="AB51" s="50" t="s">
        <v>526</v>
      </c>
      <c r="AC51" s="51" t="s">
        <v>526</v>
      </c>
      <c r="AD51" s="51" t="s">
        <v>526</v>
      </c>
      <c r="AE51" s="51" t="s">
        <v>526</v>
      </c>
      <c r="AF51" s="51" t="s">
        <v>526</v>
      </c>
      <c r="AG51" s="52" t="s">
        <v>526</v>
      </c>
      <c r="AH51" s="53" t="s">
        <v>526</v>
      </c>
      <c r="AI51" s="54" t="s">
        <v>526</v>
      </c>
      <c r="AJ51" s="54" t="s">
        <v>526</v>
      </c>
      <c r="AK51" s="54" t="s">
        <v>526</v>
      </c>
      <c r="AL51" s="54" t="s">
        <v>526</v>
      </c>
    </row>
    <row r="52" spans="2:38" ht="15.75">
      <c r="B52" s="474"/>
      <c r="C52" s="474"/>
      <c r="D52" s="475"/>
      <c r="E52" s="470"/>
      <c r="F52" s="469"/>
      <c r="G52" s="469"/>
      <c r="H52" s="469"/>
      <c r="I52" s="477"/>
      <c r="J52" s="72" t="s">
        <v>526</v>
      </c>
      <c r="K52" s="73" t="s">
        <v>526</v>
      </c>
      <c r="L52" s="73" t="s">
        <v>526</v>
      </c>
      <c r="M52" s="73" t="s">
        <v>526</v>
      </c>
      <c r="N52" s="73" t="s">
        <v>526</v>
      </c>
      <c r="O52" s="74" t="s">
        <v>526</v>
      </c>
      <c r="P52" s="72" t="s">
        <v>526</v>
      </c>
      <c r="Q52" s="73" t="s">
        <v>526</v>
      </c>
      <c r="R52" s="73" t="s">
        <v>526</v>
      </c>
      <c r="S52" s="73" t="s">
        <v>526</v>
      </c>
      <c r="T52" s="73" t="s">
        <v>526</v>
      </c>
      <c r="U52" s="74" t="s">
        <v>526</v>
      </c>
      <c r="V52" s="63" t="s">
        <v>526</v>
      </c>
      <c r="W52" s="64" t="s">
        <v>526</v>
      </c>
      <c r="X52" s="64" t="s">
        <v>526</v>
      </c>
      <c r="Y52" s="64" t="s">
        <v>526</v>
      </c>
      <c r="Z52" s="64" t="s">
        <v>526</v>
      </c>
      <c r="AA52" s="65" t="s">
        <v>526</v>
      </c>
      <c r="AB52" s="50" t="s">
        <v>526</v>
      </c>
      <c r="AC52" s="51" t="s">
        <v>526</v>
      </c>
      <c r="AD52" s="51" t="s">
        <v>526</v>
      </c>
      <c r="AE52" s="51" t="s">
        <v>526</v>
      </c>
      <c r="AF52" s="51" t="s">
        <v>526</v>
      </c>
      <c r="AG52" s="52" t="s">
        <v>526</v>
      </c>
      <c r="AH52" s="53" t="s">
        <v>526</v>
      </c>
      <c r="AI52" s="54" t="s">
        <v>526</v>
      </c>
      <c r="AJ52" s="54" t="s">
        <v>526</v>
      </c>
      <c r="AK52" s="54" t="s">
        <v>526</v>
      </c>
      <c r="AL52" s="54" t="s">
        <v>526</v>
      </c>
    </row>
    <row r="53" spans="2:38" ht="5.25" customHeight="1">
      <c r="B53" s="474"/>
      <c r="C53" s="474"/>
      <c r="D53" s="475"/>
      <c r="E53" s="470"/>
      <c r="F53" s="469"/>
      <c r="G53" s="469"/>
      <c r="H53" s="469"/>
      <c r="I53" s="477"/>
      <c r="J53" s="72" t="s">
        <v>526</v>
      </c>
      <c r="K53" s="73" t="s">
        <v>526</v>
      </c>
      <c r="L53" s="73" t="s">
        <v>526</v>
      </c>
      <c r="M53" s="73" t="s">
        <v>526</v>
      </c>
      <c r="N53" s="73" t="s">
        <v>526</v>
      </c>
      <c r="O53" s="74" t="s">
        <v>526</v>
      </c>
      <c r="P53" s="72" t="s">
        <v>526</v>
      </c>
      <c r="Q53" s="73" t="s">
        <v>526</v>
      </c>
      <c r="R53" s="73" t="s">
        <v>526</v>
      </c>
      <c r="S53" s="73" t="s">
        <v>526</v>
      </c>
      <c r="T53" s="73" t="s">
        <v>526</v>
      </c>
      <c r="U53" s="74" t="s">
        <v>526</v>
      </c>
      <c r="V53" s="63" t="s">
        <v>526</v>
      </c>
      <c r="W53" s="64" t="s">
        <v>526</v>
      </c>
      <c r="X53" s="64" t="s">
        <v>526</v>
      </c>
      <c r="Y53" s="64" t="s">
        <v>526</v>
      </c>
      <c r="Z53" s="64" t="s">
        <v>526</v>
      </c>
      <c r="AA53" s="65" t="s">
        <v>526</v>
      </c>
      <c r="AB53" s="50" t="s">
        <v>526</v>
      </c>
      <c r="AC53" s="51" t="s">
        <v>526</v>
      </c>
      <c r="AD53" s="51" t="s">
        <v>526</v>
      </c>
      <c r="AE53" s="51" t="s">
        <v>526</v>
      </c>
      <c r="AF53" s="51" t="s">
        <v>526</v>
      </c>
      <c r="AG53" s="52" t="s">
        <v>526</v>
      </c>
      <c r="AH53" s="53" t="s">
        <v>526</v>
      </c>
      <c r="AI53" s="54" t="s">
        <v>526</v>
      </c>
      <c r="AJ53" s="54" t="s">
        <v>526</v>
      </c>
      <c r="AK53" s="54" t="s">
        <v>526</v>
      </c>
      <c r="AL53" s="54" t="s">
        <v>526</v>
      </c>
    </row>
    <row r="54" spans="2:38" ht="3" hidden="1" customHeight="1">
      <c r="B54" s="474"/>
      <c r="C54" s="474"/>
      <c r="D54" s="475"/>
      <c r="E54" s="470"/>
      <c r="F54" s="469"/>
      <c r="G54" s="469"/>
      <c r="H54" s="469"/>
      <c r="I54" s="477"/>
      <c r="J54" s="72" t="s">
        <v>526</v>
      </c>
      <c r="K54" s="73" t="s">
        <v>526</v>
      </c>
      <c r="L54" s="73" t="s">
        <v>526</v>
      </c>
      <c r="M54" s="73" t="s">
        <v>526</v>
      </c>
      <c r="N54" s="73" t="s">
        <v>526</v>
      </c>
      <c r="O54" s="74" t="s">
        <v>526</v>
      </c>
      <c r="P54" s="72" t="s">
        <v>526</v>
      </c>
      <c r="Q54" s="73" t="s">
        <v>526</v>
      </c>
      <c r="R54" s="73" t="s">
        <v>526</v>
      </c>
      <c r="S54" s="73" t="s">
        <v>526</v>
      </c>
      <c r="T54" s="73" t="s">
        <v>526</v>
      </c>
      <c r="U54" s="74" t="s">
        <v>526</v>
      </c>
      <c r="V54" s="63" t="s">
        <v>526</v>
      </c>
      <c r="W54" s="64" t="s">
        <v>526</v>
      </c>
      <c r="X54" s="64" t="s">
        <v>526</v>
      </c>
      <c r="Y54" s="64" t="s">
        <v>526</v>
      </c>
      <c r="Z54" s="64" t="s">
        <v>526</v>
      </c>
      <c r="AA54" s="65" t="s">
        <v>526</v>
      </c>
      <c r="AB54" s="50" t="s">
        <v>526</v>
      </c>
      <c r="AC54" s="51" t="s">
        <v>526</v>
      </c>
      <c r="AD54" s="51" t="s">
        <v>526</v>
      </c>
      <c r="AE54" s="51" t="s">
        <v>526</v>
      </c>
      <c r="AF54" s="51" t="s">
        <v>526</v>
      </c>
      <c r="AG54" s="52" t="s">
        <v>526</v>
      </c>
      <c r="AH54" s="53" t="s">
        <v>526</v>
      </c>
      <c r="AI54" s="54" t="s">
        <v>526</v>
      </c>
      <c r="AJ54" s="54" t="s">
        <v>526</v>
      </c>
      <c r="AK54" s="54" t="s">
        <v>526</v>
      </c>
      <c r="AL54" s="54" t="s">
        <v>526</v>
      </c>
    </row>
    <row r="55" spans="2:38" ht="15.75" hidden="1">
      <c r="B55" s="474"/>
      <c r="C55" s="474"/>
      <c r="D55" s="475"/>
      <c r="E55" s="470"/>
      <c r="F55" s="469"/>
      <c r="G55" s="469"/>
      <c r="H55" s="469"/>
      <c r="I55" s="477"/>
      <c r="J55" s="72" t="s">
        <v>526</v>
      </c>
      <c r="K55" s="73" t="s">
        <v>526</v>
      </c>
      <c r="L55" s="73" t="s">
        <v>526</v>
      </c>
      <c r="M55" s="73" t="s">
        <v>526</v>
      </c>
      <c r="N55" s="73" t="s">
        <v>526</v>
      </c>
      <c r="O55" s="74" t="s">
        <v>526</v>
      </c>
      <c r="P55" s="72" t="s">
        <v>526</v>
      </c>
      <c r="Q55" s="73" t="s">
        <v>526</v>
      </c>
      <c r="R55" s="73" t="s">
        <v>526</v>
      </c>
      <c r="S55" s="73" t="s">
        <v>526</v>
      </c>
      <c r="T55" s="73" t="s">
        <v>526</v>
      </c>
      <c r="U55" s="74" t="s">
        <v>526</v>
      </c>
      <c r="V55" s="63" t="s">
        <v>526</v>
      </c>
      <c r="W55" s="64" t="s">
        <v>526</v>
      </c>
      <c r="X55" s="64" t="s">
        <v>526</v>
      </c>
      <c r="Y55" s="64" t="s">
        <v>526</v>
      </c>
      <c r="Z55" s="64" t="s">
        <v>526</v>
      </c>
      <c r="AA55" s="65" t="s">
        <v>526</v>
      </c>
      <c r="AB55" s="50" t="s">
        <v>526</v>
      </c>
      <c r="AC55" s="51" t="s">
        <v>526</v>
      </c>
      <c r="AD55" s="51" t="s">
        <v>526</v>
      </c>
      <c r="AE55" s="51" t="s">
        <v>526</v>
      </c>
      <c r="AF55" s="51" t="s">
        <v>526</v>
      </c>
      <c r="AG55" s="52" t="s">
        <v>526</v>
      </c>
      <c r="AH55" s="53" t="s">
        <v>526</v>
      </c>
      <c r="AI55" s="54" t="s">
        <v>526</v>
      </c>
      <c r="AJ55" s="54" t="s">
        <v>526</v>
      </c>
      <c r="AK55" s="54" t="s">
        <v>526</v>
      </c>
      <c r="AL55" s="54" t="s">
        <v>526</v>
      </c>
    </row>
    <row r="56" spans="2:38" ht="15.75" hidden="1">
      <c r="B56" s="474"/>
      <c r="C56" s="474"/>
      <c r="D56" s="475"/>
      <c r="E56" s="470"/>
      <c r="F56" s="469"/>
      <c r="G56" s="469"/>
      <c r="H56" s="469"/>
      <c r="I56" s="477"/>
      <c r="J56" s="72" t="s">
        <v>526</v>
      </c>
      <c r="K56" s="73" t="s">
        <v>526</v>
      </c>
      <c r="L56" s="73" t="s">
        <v>526</v>
      </c>
      <c r="M56" s="73" t="s">
        <v>526</v>
      </c>
      <c r="N56" s="73" t="s">
        <v>526</v>
      </c>
      <c r="O56" s="74" t="s">
        <v>526</v>
      </c>
      <c r="P56" s="72" t="s">
        <v>526</v>
      </c>
      <c r="Q56" s="73" t="s">
        <v>526</v>
      </c>
      <c r="R56" s="73" t="s">
        <v>526</v>
      </c>
      <c r="S56" s="73" t="s">
        <v>526</v>
      </c>
      <c r="T56" s="73" t="s">
        <v>526</v>
      </c>
      <c r="U56" s="74" t="s">
        <v>526</v>
      </c>
      <c r="V56" s="63" t="s">
        <v>526</v>
      </c>
      <c r="W56" s="64" t="s">
        <v>526</v>
      </c>
      <c r="X56" s="64" t="s">
        <v>526</v>
      </c>
      <c r="Y56" s="64" t="s">
        <v>526</v>
      </c>
      <c r="Z56" s="64" t="s">
        <v>526</v>
      </c>
      <c r="AA56" s="65" t="s">
        <v>526</v>
      </c>
      <c r="AB56" s="50" t="s">
        <v>526</v>
      </c>
      <c r="AC56" s="51" t="s">
        <v>526</v>
      </c>
      <c r="AD56" s="51" t="s">
        <v>526</v>
      </c>
      <c r="AE56" s="51" t="s">
        <v>526</v>
      </c>
      <c r="AF56" s="51" t="s">
        <v>526</v>
      </c>
      <c r="AG56" s="52" t="s">
        <v>526</v>
      </c>
      <c r="AH56" s="53" t="s">
        <v>526</v>
      </c>
      <c r="AI56" s="54" t="s">
        <v>526</v>
      </c>
      <c r="AJ56" s="54" t="s">
        <v>526</v>
      </c>
      <c r="AK56" s="54" t="s">
        <v>526</v>
      </c>
      <c r="AL56" s="54" t="s">
        <v>526</v>
      </c>
    </row>
    <row r="57" spans="2:38" ht="16.5" thickBot="1">
      <c r="B57" s="474"/>
      <c r="C57" s="474"/>
      <c r="D57" s="475"/>
      <c r="E57" s="471"/>
      <c r="F57" s="472"/>
      <c r="G57" s="472"/>
      <c r="H57" s="472"/>
      <c r="I57" s="478"/>
      <c r="J57" s="75" t="s">
        <v>526</v>
      </c>
      <c r="K57" s="76" t="s">
        <v>526</v>
      </c>
      <c r="L57" s="76" t="s">
        <v>526</v>
      </c>
      <c r="M57" s="76" t="s">
        <v>526</v>
      </c>
      <c r="N57" s="76" t="s">
        <v>526</v>
      </c>
      <c r="O57" s="77" t="s">
        <v>526</v>
      </c>
      <c r="P57" s="75" t="s">
        <v>526</v>
      </c>
      <c r="Q57" s="76" t="s">
        <v>526</v>
      </c>
      <c r="R57" s="76" t="s">
        <v>526</v>
      </c>
      <c r="S57" s="76" t="s">
        <v>526</v>
      </c>
      <c r="T57" s="76" t="s">
        <v>526</v>
      </c>
      <c r="U57" s="77" t="s">
        <v>526</v>
      </c>
      <c r="V57" s="66" t="s">
        <v>526</v>
      </c>
      <c r="W57" s="67" t="s">
        <v>526</v>
      </c>
      <c r="X57" s="67" t="s">
        <v>526</v>
      </c>
      <c r="Y57" s="67" t="s">
        <v>526</v>
      </c>
      <c r="Z57" s="67" t="s">
        <v>526</v>
      </c>
      <c r="AA57" s="68" t="s">
        <v>526</v>
      </c>
      <c r="AB57" s="55" t="s">
        <v>526</v>
      </c>
      <c r="AC57" s="56" t="s">
        <v>526</v>
      </c>
      <c r="AD57" s="56" t="s">
        <v>526</v>
      </c>
      <c r="AE57" s="56" t="s">
        <v>526</v>
      </c>
      <c r="AF57" s="56" t="s">
        <v>526</v>
      </c>
      <c r="AG57" s="57" t="s">
        <v>526</v>
      </c>
      <c r="AH57" s="53" t="s">
        <v>526</v>
      </c>
      <c r="AI57" s="54" t="s">
        <v>526</v>
      </c>
      <c r="AJ57" s="54" t="s">
        <v>526</v>
      </c>
      <c r="AK57" s="54" t="s">
        <v>526</v>
      </c>
      <c r="AL57" s="54" t="s">
        <v>526</v>
      </c>
    </row>
    <row r="58" spans="2:38" ht="15" customHeight="1">
      <c r="J58" s="466" t="s">
        <v>535</v>
      </c>
      <c r="K58" s="467"/>
      <c r="L58" s="467"/>
      <c r="M58" s="467"/>
      <c r="N58" s="467"/>
      <c r="O58" s="476"/>
      <c r="P58" s="466" t="s">
        <v>536</v>
      </c>
      <c r="Q58" s="467"/>
      <c r="R58" s="467"/>
      <c r="S58" s="467"/>
      <c r="T58" s="467"/>
      <c r="U58" s="476"/>
      <c r="V58" s="466" t="s">
        <v>537</v>
      </c>
      <c r="W58" s="467"/>
      <c r="X58" s="467"/>
      <c r="Y58" s="467"/>
      <c r="Z58" s="467"/>
      <c r="AA58" s="476"/>
      <c r="AB58" s="466" t="s">
        <v>538</v>
      </c>
      <c r="AC58" s="509"/>
      <c r="AD58" s="467"/>
      <c r="AE58" s="467"/>
      <c r="AF58" s="467"/>
      <c r="AG58" s="467"/>
      <c r="AH58" s="466" t="s">
        <v>539</v>
      </c>
      <c r="AI58" s="509"/>
      <c r="AJ58" s="467"/>
      <c r="AK58" s="467"/>
      <c r="AL58" s="467"/>
    </row>
    <row r="59" spans="2:38" ht="15" customHeight="1">
      <c r="J59" s="470"/>
      <c r="K59" s="469"/>
      <c r="L59" s="469"/>
      <c r="M59" s="469"/>
      <c r="N59" s="469"/>
      <c r="O59" s="477"/>
      <c r="P59" s="470"/>
      <c r="Q59" s="469"/>
      <c r="R59" s="469"/>
      <c r="S59" s="469"/>
      <c r="T59" s="469"/>
      <c r="U59" s="477"/>
      <c r="V59" s="470"/>
      <c r="W59" s="469"/>
      <c r="X59" s="469"/>
      <c r="Y59" s="469"/>
      <c r="Z59" s="469"/>
      <c r="AA59" s="477"/>
      <c r="AB59" s="470"/>
      <c r="AC59" s="469"/>
      <c r="AD59" s="469"/>
      <c r="AE59" s="469"/>
      <c r="AF59" s="469"/>
      <c r="AG59" s="469"/>
      <c r="AH59" s="470"/>
      <c r="AI59" s="510"/>
      <c r="AJ59" s="510"/>
      <c r="AK59" s="510"/>
      <c r="AL59" s="510"/>
    </row>
    <row r="60" spans="2:38" ht="15" customHeight="1">
      <c r="J60" s="470"/>
      <c r="K60" s="469"/>
      <c r="L60" s="469"/>
      <c r="M60" s="469"/>
      <c r="N60" s="469"/>
      <c r="O60" s="477"/>
      <c r="P60" s="470"/>
      <c r="Q60" s="469"/>
      <c r="R60" s="469"/>
      <c r="S60" s="469"/>
      <c r="T60" s="469"/>
      <c r="U60" s="477"/>
      <c r="V60" s="470"/>
      <c r="W60" s="469"/>
      <c r="X60" s="469"/>
      <c r="Y60" s="469"/>
      <c r="Z60" s="469"/>
      <c r="AA60" s="477"/>
      <c r="AB60" s="470"/>
      <c r="AC60" s="469"/>
      <c r="AD60" s="469"/>
      <c r="AE60" s="469"/>
      <c r="AF60" s="469"/>
      <c r="AG60" s="469"/>
      <c r="AH60" s="470"/>
      <c r="AI60" s="510"/>
      <c r="AJ60" s="510"/>
      <c r="AK60" s="510"/>
      <c r="AL60" s="510"/>
    </row>
    <row r="61" spans="2:38" ht="15" customHeight="1">
      <c r="J61" s="470"/>
      <c r="K61" s="469"/>
      <c r="L61" s="469"/>
      <c r="M61" s="469"/>
      <c r="N61" s="469"/>
      <c r="O61" s="477"/>
      <c r="P61" s="470"/>
      <c r="Q61" s="469"/>
      <c r="R61" s="469"/>
      <c r="S61" s="469"/>
      <c r="T61" s="469"/>
      <c r="U61" s="477"/>
      <c r="V61" s="470"/>
      <c r="W61" s="469"/>
      <c r="X61" s="469"/>
      <c r="Y61" s="469"/>
      <c r="Z61" s="469"/>
      <c r="AA61" s="477"/>
      <c r="AB61" s="470"/>
      <c r="AC61" s="469"/>
      <c r="AD61" s="469"/>
      <c r="AE61" s="469"/>
      <c r="AF61" s="469"/>
      <c r="AG61" s="469"/>
      <c r="AH61" s="470"/>
      <c r="AI61" s="510"/>
      <c r="AJ61" s="510"/>
      <c r="AK61" s="510"/>
      <c r="AL61" s="510"/>
    </row>
    <row r="62" spans="2:38" ht="15" customHeight="1">
      <c r="J62" s="470"/>
      <c r="K62" s="469"/>
      <c r="L62" s="469"/>
      <c r="M62" s="469"/>
      <c r="N62" s="469"/>
      <c r="O62" s="477"/>
      <c r="P62" s="470"/>
      <c r="Q62" s="469"/>
      <c r="R62" s="469"/>
      <c r="S62" s="469"/>
      <c r="T62" s="469"/>
      <c r="U62" s="477"/>
      <c r="V62" s="470"/>
      <c r="W62" s="469"/>
      <c r="X62" s="469"/>
      <c r="Y62" s="469"/>
      <c r="Z62" s="469"/>
      <c r="AA62" s="477"/>
      <c r="AB62" s="470"/>
      <c r="AC62" s="469"/>
      <c r="AD62" s="469"/>
      <c r="AE62" s="469"/>
      <c r="AF62" s="469"/>
      <c r="AG62" s="469"/>
      <c r="AH62" s="470"/>
      <c r="AI62" s="510"/>
      <c r="AJ62" s="510"/>
      <c r="AK62" s="510"/>
      <c r="AL62" s="510"/>
    </row>
    <row r="63" spans="2:38" ht="15.75" customHeight="1" thickBot="1">
      <c r="J63" s="471"/>
      <c r="K63" s="472"/>
      <c r="L63" s="472"/>
      <c r="M63" s="472"/>
      <c r="N63" s="472"/>
      <c r="O63" s="478"/>
      <c r="P63" s="471"/>
      <c r="Q63" s="472"/>
      <c r="R63" s="472"/>
      <c r="S63" s="472"/>
      <c r="T63" s="472"/>
      <c r="U63" s="478"/>
      <c r="V63" s="471"/>
      <c r="W63" s="472"/>
      <c r="X63" s="472"/>
      <c r="Y63" s="472"/>
      <c r="Z63" s="472"/>
      <c r="AA63" s="478"/>
      <c r="AB63" s="471"/>
      <c r="AC63" s="472"/>
      <c r="AD63" s="472"/>
      <c r="AE63" s="472"/>
      <c r="AF63" s="472"/>
      <c r="AG63" s="472"/>
      <c r="AH63" s="471"/>
      <c r="AI63" s="472"/>
      <c r="AJ63" s="472"/>
      <c r="AK63" s="472"/>
      <c r="AL63" s="472"/>
    </row>
  </sheetData>
  <mergeCells count="22">
    <mergeCell ref="AH58:AL63"/>
    <mergeCell ref="E48:I57"/>
    <mergeCell ref="J58:O63"/>
    <mergeCell ref="P58:U63"/>
    <mergeCell ref="V58:AA63"/>
    <mergeCell ref="AB58:AG63"/>
    <mergeCell ref="B4:I6"/>
    <mergeCell ref="J4:AL6"/>
    <mergeCell ref="AN8:AS17"/>
    <mergeCell ref="E18:I27"/>
    <mergeCell ref="AT4:AU6"/>
    <mergeCell ref="B8:D57"/>
    <mergeCell ref="E8:I17"/>
    <mergeCell ref="AT8:AU14"/>
    <mergeCell ref="AT28:AU35"/>
    <mergeCell ref="AT18:AU27"/>
    <mergeCell ref="AT38:AU44"/>
    <mergeCell ref="AN18:AS27"/>
    <mergeCell ref="E28:I37"/>
    <mergeCell ref="AN28:AS37"/>
    <mergeCell ref="E38:I47"/>
    <mergeCell ref="AN38:AS4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zoomScale="71" zoomScaleNormal="71" workbookViewId="0">
      <selection activeCell="E35" sqref="E35:E39"/>
    </sheetView>
  </sheetViews>
  <sheetFormatPr defaultColWidth="11.42578125" defaultRowHeight="15"/>
  <cols>
    <col min="1" max="2" width="18.42578125" style="79" customWidth="1"/>
    <col min="3" max="3" width="15.5703125" customWidth="1"/>
    <col min="4" max="4" width="27.5703125" style="79" customWidth="1"/>
    <col min="5" max="5" width="18" style="165" customWidth="1"/>
    <col min="6" max="6" width="40.140625" customWidth="1"/>
    <col min="7" max="7" width="20.42578125" customWidth="1"/>
    <col min="8" max="8" width="10.42578125" style="166" customWidth="1"/>
    <col min="9" max="9" width="11.42578125" style="166" customWidth="1"/>
    <col min="10" max="10" width="10.140625" style="167" customWidth="1"/>
    <col min="11" max="11" width="11.42578125" style="166" customWidth="1"/>
    <col min="12" max="12" width="10.85546875" style="166" customWidth="1"/>
    <col min="13" max="13" width="18.28515625" style="166"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16"/>
  </cols>
  <sheetData>
    <row r="1" spans="1:278" s="146" customFormat="1" ht="16.5" customHeight="1">
      <c r="A1" s="406"/>
      <c r="B1" s="407"/>
      <c r="C1" s="407"/>
      <c r="D1" s="547" t="s">
        <v>540</v>
      </c>
      <c r="E1" s="547"/>
      <c r="F1" s="547"/>
      <c r="G1" s="547"/>
      <c r="H1" s="547"/>
      <c r="I1" s="547"/>
      <c r="J1" s="547"/>
      <c r="K1" s="547"/>
      <c r="L1" s="547"/>
      <c r="M1" s="547"/>
      <c r="N1" s="547"/>
      <c r="O1" s="547"/>
      <c r="P1" s="547"/>
      <c r="Q1" s="548"/>
      <c r="R1" s="398" t="s">
        <v>214</v>
      </c>
      <c r="S1" s="398"/>
      <c r="T1" s="398"/>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c r="A2" s="408"/>
      <c r="B2" s="409"/>
      <c r="C2" s="409"/>
      <c r="D2" s="549"/>
      <c r="E2" s="549"/>
      <c r="F2" s="549"/>
      <c r="G2" s="549"/>
      <c r="H2" s="549"/>
      <c r="I2" s="549"/>
      <c r="J2" s="549"/>
      <c r="K2" s="549"/>
      <c r="L2" s="549"/>
      <c r="M2" s="549"/>
      <c r="N2" s="549"/>
      <c r="O2" s="549"/>
      <c r="P2" s="549"/>
      <c r="Q2" s="550"/>
      <c r="R2" s="398"/>
      <c r="S2" s="398"/>
      <c r="T2" s="398"/>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c r="A3" s="2"/>
      <c r="B3" s="2"/>
      <c r="C3" s="196"/>
      <c r="D3" s="549"/>
      <c r="E3" s="549"/>
      <c r="F3" s="549"/>
      <c r="G3" s="549"/>
      <c r="H3" s="549"/>
      <c r="I3" s="549"/>
      <c r="J3" s="549"/>
      <c r="K3" s="549"/>
      <c r="L3" s="549"/>
      <c r="M3" s="549"/>
      <c r="N3" s="549"/>
      <c r="O3" s="549"/>
      <c r="P3" s="549"/>
      <c r="Q3" s="550"/>
      <c r="R3" s="398"/>
      <c r="S3" s="398"/>
      <c r="T3" s="398"/>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c r="A4" s="399" t="s">
        <v>215</v>
      </c>
      <c r="B4" s="400"/>
      <c r="C4" s="401"/>
      <c r="D4" s="402" t="str">
        <f>'Mapa Final'!D4</f>
        <v>Comunicación Institucional</v>
      </c>
      <c r="E4" s="403"/>
      <c r="F4" s="403"/>
      <c r="G4" s="403"/>
      <c r="H4" s="403"/>
      <c r="I4" s="403"/>
      <c r="J4" s="403"/>
      <c r="K4" s="403"/>
      <c r="L4" s="403"/>
      <c r="M4" s="403"/>
      <c r="N4" s="404"/>
      <c r="O4" s="405"/>
      <c r="P4" s="405"/>
      <c r="Q4" s="405"/>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c r="A5" s="399" t="s">
        <v>217</v>
      </c>
      <c r="B5" s="400"/>
      <c r="C5" s="401"/>
      <c r="D5" s="410"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v>
      </c>
      <c r="E5" s="411"/>
      <c r="F5" s="411"/>
      <c r="G5" s="411"/>
      <c r="H5" s="411"/>
      <c r="I5" s="411"/>
      <c r="J5" s="411"/>
      <c r="K5" s="411"/>
      <c r="L5" s="411"/>
      <c r="M5" s="411"/>
      <c r="N5" s="412"/>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c r="A6" s="399" t="s">
        <v>219</v>
      </c>
      <c r="B6" s="400"/>
      <c r="C6" s="401"/>
      <c r="D6" s="410" t="str">
        <f>'Mapa Final'!D6</f>
        <v>Todos los procesos definidos por la organización e identificados en el Mapa de Procesos a nivel central como a nivel seccional, asi mismo permitirá a la Alta Direccion incidir en sus decisiones con estrategias que faciliten el acceso a la información veraz, oportuna y transparente sobre gestión y la administración de justicia.</v>
      </c>
      <c r="E6" s="411"/>
      <c r="F6" s="411"/>
      <c r="G6" s="411"/>
      <c r="H6" s="411"/>
      <c r="I6" s="411"/>
      <c r="J6" s="411"/>
      <c r="K6" s="411"/>
      <c r="L6" s="411"/>
      <c r="M6" s="411"/>
      <c r="N6" s="412"/>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1" customFormat="1" ht="40.5" customHeight="1" thickTop="1" thickBot="1">
      <c r="A7" s="542" t="s">
        <v>541</v>
      </c>
      <c r="B7" s="543"/>
      <c r="C7" s="543"/>
      <c r="D7" s="543"/>
      <c r="E7" s="543"/>
      <c r="F7" s="544"/>
      <c r="G7" s="168"/>
      <c r="H7" s="545" t="s">
        <v>542</v>
      </c>
      <c r="I7" s="545"/>
      <c r="J7" s="545"/>
      <c r="K7" s="545" t="s">
        <v>543</v>
      </c>
      <c r="L7" s="545"/>
      <c r="M7" s="545"/>
      <c r="N7" s="546" t="s">
        <v>544</v>
      </c>
      <c r="O7" s="551" t="s">
        <v>545</v>
      </c>
      <c r="P7" s="553" t="s">
        <v>546</v>
      </c>
      <c r="Q7" s="554"/>
      <c r="R7" s="553" t="s">
        <v>547</v>
      </c>
      <c r="S7" s="554"/>
      <c r="T7" s="555" t="s">
        <v>548</v>
      </c>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row>
    <row r="8" spans="1:278" s="162" customFormat="1" ht="60.95" customHeight="1" thickTop="1" thickBot="1">
      <c r="A8" s="177" t="s">
        <v>27</v>
      </c>
      <c r="B8" s="177" t="s">
        <v>226</v>
      </c>
      <c r="C8" s="178" t="s">
        <v>167</v>
      </c>
      <c r="D8" s="169" t="s">
        <v>227</v>
      </c>
      <c r="E8" s="204" t="s">
        <v>171</v>
      </c>
      <c r="F8" s="204" t="s">
        <v>173</v>
      </c>
      <c r="G8" s="204" t="s">
        <v>175</v>
      </c>
      <c r="H8" s="170" t="s">
        <v>549</v>
      </c>
      <c r="I8" s="170" t="s">
        <v>477</v>
      </c>
      <c r="J8" s="170" t="s">
        <v>550</v>
      </c>
      <c r="K8" s="170" t="s">
        <v>549</v>
      </c>
      <c r="L8" s="170" t="s">
        <v>551</v>
      </c>
      <c r="M8" s="170" t="s">
        <v>550</v>
      </c>
      <c r="N8" s="546"/>
      <c r="O8" s="552"/>
      <c r="P8" s="171" t="s">
        <v>552</v>
      </c>
      <c r="Q8" s="171" t="s">
        <v>553</v>
      </c>
      <c r="R8" s="171" t="s">
        <v>554</v>
      </c>
      <c r="S8" s="171" t="s">
        <v>555</v>
      </c>
      <c r="T8" s="555"/>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row>
    <row r="9" spans="1:278" s="163" customFormat="1" ht="10.5" customHeight="1" thickTop="1" thickBot="1">
      <c r="A9" s="540"/>
      <c r="B9" s="541"/>
      <c r="C9" s="541"/>
      <c r="D9" s="541"/>
      <c r="E9" s="541"/>
      <c r="F9" s="541"/>
      <c r="G9" s="541"/>
      <c r="H9" s="541"/>
      <c r="I9" s="541"/>
      <c r="J9" s="541"/>
      <c r="K9" s="541"/>
      <c r="L9" s="541"/>
      <c r="M9" s="541"/>
      <c r="N9" s="541"/>
      <c r="T9" s="172"/>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row>
    <row r="10" spans="1:278" s="164" customFormat="1" ht="15" customHeight="1">
      <c r="A10" s="525">
        <f>'Mapa Final'!A10</f>
        <v>1</v>
      </c>
      <c r="B10" s="511" t="str">
        <f>'Mapa Final'!B10</f>
        <v>Tardanza  en la divulgación de la información.</v>
      </c>
      <c r="C10" s="528" t="str">
        <f>'Mapa Final'!C10</f>
        <v>Afectación en la Prestación del Servicio de Justicia</v>
      </c>
      <c r="D10" s="528" t="str">
        <f>'Mapa Final'!D10</f>
        <v xml:space="preserve">1. Dificultades técnicas para
 acceder a la página web y a las redes de comunicación (Internet)
2.
Dificultades en la recolección de la información a divulgar y publicar. </v>
      </c>
      <c r="E10" s="531" t="str">
        <f>'Mapa Final'!E10</f>
        <v xml:space="preserve"> Carencia de divulgación y/o públicación de los actos administrativos.</v>
      </c>
      <c r="F10" s="531" t="str">
        <f>'Mapa Final'!F10</f>
        <v>Demora y dificultad en la difusión de la información de la gestión administrativa de interés para los usuarios de la Administración de Justicia en el Distrito Judicial de Ibagué.</v>
      </c>
      <c r="G10" s="531" t="str">
        <f>'Mapa Final'!G10</f>
        <v>Fallas Tecnológicas</v>
      </c>
      <c r="H10" s="534" t="str">
        <f>'Mapa Final'!I10</f>
        <v>Media</v>
      </c>
      <c r="I10" s="537" t="str">
        <f>'Mapa Final'!L10</f>
        <v>Menor</v>
      </c>
      <c r="J10" s="516" t="str">
        <f>'Mapa Final'!N10</f>
        <v>Moderado</v>
      </c>
      <c r="K10" s="519" t="str">
        <f>'Mapa Final'!AA10</f>
        <v>Baja</v>
      </c>
      <c r="L10" s="519" t="str">
        <f>'Mapa Final'!AE10</f>
        <v>Menor</v>
      </c>
      <c r="M10" s="522" t="str">
        <f>'Mapa Final'!AG10</f>
        <v>Moderado</v>
      </c>
      <c r="N10" s="519" t="str">
        <f>'Mapa Final'!AH10</f>
        <v>Evitar</v>
      </c>
      <c r="O10" s="513"/>
      <c r="P10" s="513"/>
      <c r="Q10" s="513"/>
      <c r="R10" s="513"/>
      <c r="S10" s="513"/>
      <c r="T10" s="513"/>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c r="AW10" s="176"/>
      <c r="AX10" s="176"/>
      <c r="AY10" s="176"/>
      <c r="AZ10" s="176"/>
      <c r="BA10" s="176"/>
      <c r="BB10" s="176"/>
      <c r="BC10" s="176"/>
      <c r="BD10" s="176"/>
      <c r="BE10" s="176"/>
      <c r="BF10" s="176"/>
      <c r="BG10" s="176"/>
      <c r="BH10" s="176"/>
      <c r="BI10" s="176"/>
      <c r="BJ10" s="176"/>
      <c r="BK10" s="176"/>
      <c r="BL10" s="176"/>
      <c r="BM10" s="176"/>
      <c r="BN10" s="176"/>
      <c r="BO10" s="176"/>
      <c r="BP10" s="176"/>
      <c r="BQ10" s="176"/>
      <c r="BR10" s="176"/>
      <c r="BS10" s="176"/>
      <c r="BT10" s="176"/>
      <c r="BU10" s="176"/>
      <c r="BV10" s="176"/>
      <c r="BW10" s="176"/>
      <c r="BX10" s="176"/>
      <c r="BY10" s="176"/>
      <c r="BZ10" s="176"/>
      <c r="CA10" s="176"/>
      <c r="CB10" s="176"/>
      <c r="CC10" s="176"/>
      <c r="CD10" s="176"/>
      <c r="CE10" s="176"/>
      <c r="CF10" s="176"/>
      <c r="CG10" s="176"/>
      <c r="CH10" s="176"/>
      <c r="CI10" s="176"/>
      <c r="CJ10" s="176"/>
      <c r="CK10" s="176"/>
      <c r="CL10" s="176"/>
      <c r="CM10" s="176"/>
      <c r="CN10" s="176"/>
      <c r="CO10" s="176"/>
      <c r="CP10" s="176"/>
      <c r="CQ10" s="176"/>
      <c r="CR10" s="176"/>
      <c r="CS10" s="176"/>
      <c r="CT10" s="176"/>
      <c r="CU10" s="176"/>
      <c r="CV10" s="176"/>
      <c r="CW10" s="176"/>
      <c r="CX10" s="176"/>
      <c r="CY10" s="176"/>
      <c r="CZ10" s="176"/>
      <c r="DA10" s="176"/>
      <c r="DB10" s="176"/>
      <c r="DC10" s="176"/>
      <c r="DD10" s="176"/>
      <c r="DE10" s="176"/>
      <c r="DF10" s="176"/>
      <c r="DG10" s="176"/>
      <c r="DH10" s="176"/>
      <c r="DI10" s="176"/>
      <c r="DJ10" s="176"/>
      <c r="DK10" s="176"/>
      <c r="DL10" s="176"/>
      <c r="DM10" s="176"/>
      <c r="DN10" s="176"/>
      <c r="DO10" s="176"/>
      <c r="DP10" s="176"/>
      <c r="DQ10" s="176"/>
      <c r="DR10" s="176"/>
      <c r="DS10" s="176"/>
      <c r="DT10" s="176"/>
      <c r="DU10" s="176"/>
      <c r="DV10" s="176"/>
      <c r="DW10" s="176"/>
      <c r="DX10" s="176"/>
      <c r="DY10" s="176"/>
      <c r="DZ10" s="176"/>
      <c r="EA10" s="176"/>
      <c r="EB10" s="176"/>
      <c r="EC10" s="176"/>
      <c r="ED10" s="176"/>
      <c r="EE10" s="176"/>
      <c r="EF10" s="176"/>
      <c r="EG10" s="176"/>
      <c r="EH10" s="176"/>
      <c r="EI10" s="176"/>
      <c r="EJ10" s="176"/>
      <c r="EK10" s="176"/>
      <c r="EL10" s="176"/>
      <c r="EM10" s="176"/>
      <c r="EN10" s="176"/>
      <c r="EO10" s="176"/>
      <c r="EP10" s="176"/>
      <c r="EQ10" s="176"/>
      <c r="ER10" s="176"/>
      <c r="ES10" s="176"/>
      <c r="ET10" s="176"/>
      <c r="EU10" s="176"/>
      <c r="EV10" s="176"/>
      <c r="EW10" s="176"/>
      <c r="EX10" s="176"/>
      <c r="EY10" s="176"/>
      <c r="EZ10" s="176"/>
      <c r="FA10" s="176"/>
      <c r="FB10" s="176"/>
      <c r="FC10" s="176"/>
      <c r="FD10" s="176"/>
      <c r="FE10" s="176"/>
      <c r="FF10" s="176"/>
      <c r="FG10" s="176"/>
      <c r="FH10" s="176"/>
      <c r="FI10" s="176"/>
      <c r="FJ10" s="176"/>
      <c r="FK10" s="176"/>
      <c r="FL10" s="176"/>
      <c r="FM10" s="176"/>
      <c r="FN10" s="176"/>
      <c r="FO10" s="176"/>
      <c r="FP10" s="176"/>
      <c r="FQ10" s="176"/>
      <c r="FR10" s="176"/>
      <c r="FS10" s="176"/>
      <c r="FT10" s="176"/>
    </row>
    <row r="11" spans="1:278" s="164" customFormat="1" ht="13.5" customHeight="1">
      <c r="A11" s="526"/>
      <c r="B11" s="363"/>
      <c r="C11" s="529"/>
      <c r="D11" s="529"/>
      <c r="E11" s="532"/>
      <c r="F11" s="532"/>
      <c r="G11" s="532"/>
      <c r="H11" s="535"/>
      <c r="I11" s="538"/>
      <c r="J11" s="517"/>
      <c r="K11" s="520"/>
      <c r="L11" s="520"/>
      <c r="M11" s="523"/>
      <c r="N11" s="520"/>
      <c r="O11" s="514"/>
      <c r="P11" s="514"/>
      <c r="Q11" s="514"/>
      <c r="R11" s="514"/>
      <c r="S11" s="514"/>
      <c r="T11" s="514"/>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76"/>
      <c r="AZ11" s="176"/>
      <c r="BA11" s="176"/>
      <c r="BB11" s="176"/>
      <c r="BC11" s="176"/>
      <c r="BD11" s="176"/>
      <c r="BE11" s="176"/>
      <c r="BF11" s="176"/>
      <c r="BG11" s="176"/>
      <c r="BH11" s="176"/>
      <c r="BI11" s="176"/>
      <c r="BJ11" s="176"/>
      <c r="BK11" s="176"/>
      <c r="BL11" s="176"/>
      <c r="BM11" s="176"/>
      <c r="BN11" s="176"/>
      <c r="BO11" s="176"/>
      <c r="BP11" s="176"/>
      <c r="BQ11" s="176"/>
      <c r="BR11" s="176"/>
      <c r="BS11" s="176"/>
      <c r="BT11" s="176"/>
      <c r="BU11" s="176"/>
      <c r="BV11" s="176"/>
      <c r="BW11" s="176"/>
      <c r="BX11" s="176"/>
      <c r="BY11" s="176"/>
      <c r="BZ11" s="176"/>
      <c r="CA11" s="176"/>
      <c r="CB11" s="176"/>
      <c r="CC11" s="176"/>
      <c r="CD11" s="176"/>
      <c r="CE11" s="176"/>
      <c r="CF11" s="176"/>
      <c r="CG11" s="176"/>
      <c r="CH11" s="176"/>
      <c r="CI11" s="176"/>
      <c r="CJ11" s="176"/>
      <c r="CK11" s="176"/>
      <c r="CL11" s="176"/>
      <c r="CM11" s="176"/>
      <c r="CN11" s="176"/>
      <c r="CO11" s="176"/>
      <c r="CP11" s="176"/>
      <c r="CQ11" s="176"/>
      <c r="CR11" s="176"/>
      <c r="CS11" s="176"/>
      <c r="CT11" s="176"/>
      <c r="CU11" s="176"/>
      <c r="CV11" s="176"/>
      <c r="CW11" s="176"/>
      <c r="CX11" s="176"/>
      <c r="CY11" s="176"/>
      <c r="CZ11" s="176"/>
      <c r="DA11" s="176"/>
      <c r="DB11" s="176"/>
      <c r="DC11" s="176"/>
      <c r="DD11" s="176"/>
      <c r="DE11" s="176"/>
      <c r="DF11" s="176"/>
      <c r="DG11" s="176"/>
      <c r="DH11" s="176"/>
      <c r="DI11" s="176"/>
      <c r="DJ11" s="176"/>
      <c r="DK11" s="176"/>
      <c r="DL11" s="176"/>
      <c r="DM11" s="176"/>
      <c r="DN11" s="176"/>
      <c r="DO11" s="176"/>
      <c r="DP11" s="176"/>
      <c r="DQ11" s="176"/>
      <c r="DR11" s="176"/>
      <c r="DS11" s="176"/>
      <c r="DT11" s="176"/>
      <c r="DU11" s="176"/>
      <c r="DV11" s="176"/>
      <c r="DW11" s="176"/>
      <c r="DX11" s="176"/>
      <c r="DY11" s="176"/>
      <c r="DZ11" s="176"/>
      <c r="EA11" s="176"/>
      <c r="EB11" s="176"/>
      <c r="EC11" s="176"/>
      <c r="ED11" s="176"/>
      <c r="EE11" s="176"/>
      <c r="EF11" s="176"/>
      <c r="EG11" s="176"/>
      <c r="EH11" s="176"/>
      <c r="EI11" s="176"/>
      <c r="EJ11" s="176"/>
      <c r="EK11" s="176"/>
      <c r="EL11" s="176"/>
      <c r="EM11" s="176"/>
      <c r="EN11" s="176"/>
      <c r="EO11" s="176"/>
      <c r="EP11" s="176"/>
      <c r="EQ11" s="176"/>
      <c r="ER11" s="176"/>
      <c r="ES11" s="176"/>
      <c r="ET11" s="176"/>
      <c r="EU11" s="176"/>
      <c r="EV11" s="176"/>
      <c r="EW11" s="176"/>
      <c r="EX11" s="176"/>
      <c r="EY11" s="176"/>
      <c r="EZ11" s="176"/>
      <c r="FA11" s="176"/>
      <c r="FB11" s="176"/>
      <c r="FC11" s="176"/>
      <c r="FD11" s="176"/>
      <c r="FE11" s="176"/>
      <c r="FF11" s="176"/>
      <c r="FG11" s="176"/>
      <c r="FH11" s="176"/>
      <c r="FI11" s="176"/>
      <c r="FJ11" s="176"/>
      <c r="FK11" s="176"/>
      <c r="FL11" s="176"/>
      <c r="FM11" s="176"/>
      <c r="FN11" s="176"/>
      <c r="FO11" s="176"/>
      <c r="FP11" s="176"/>
      <c r="FQ11" s="176"/>
      <c r="FR11" s="176"/>
      <c r="FS11" s="176"/>
      <c r="FT11" s="176"/>
    </row>
    <row r="12" spans="1:278" s="164" customFormat="1" ht="13.5" customHeight="1">
      <c r="A12" s="526"/>
      <c r="B12" s="363"/>
      <c r="C12" s="529"/>
      <c r="D12" s="529"/>
      <c r="E12" s="532"/>
      <c r="F12" s="532"/>
      <c r="G12" s="532"/>
      <c r="H12" s="535"/>
      <c r="I12" s="538"/>
      <c r="J12" s="517"/>
      <c r="K12" s="520"/>
      <c r="L12" s="520"/>
      <c r="M12" s="523"/>
      <c r="N12" s="520"/>
      <c r="O12" s="514"/>
      <c r="P12" s="514"/>
      <c r="Q12" s="514"/>
      <c r="R12" s="514"/>
      <c r="S12" s="514"/>
      <c r="T12" s="514"/>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c r="AW12" s="176"/>
      <c r="AX12" s="176"/>
      <c r="AY12" s="176"/>
      <c r="AZ12" s="176"/>
      <c r="BA12" s="176"/>
      <c r="BB12" s="176"/>
      <c r="BC12" s="176"/>
      <c r="BD12" s="176"/>
      <c r="BE12" s="176"/>
      <c r="BF12" s="176"/>
      <c r="BG12" s="176"/>
      <c r="BH12" s="176"/>
      <c r="BI12" s="176"/>
      <c r="BJ12" s="176"/>
      <c r="BK12" s="176"/>
      <c r="BL12" s="176"/>
      <c r="BM12" s="176"/>
      <c r="BN12" s="176"/>
      <c r="BO12" s="176"/>
      <c r="BP12" s="176"/>
      <c r="BQ12" s="176"/>
      <c r="BR12" s="176"/>
      <c r="BS12" s="176"/>
      <c r="BT12" s="176"/>
      <c r="BU12" s="176"/>
      <c r="BV12" s="176"/>
      <c r="BW12" s="176"/>
      <c r="BX12" s="176"/>
      <c r="BY12" s="176"/>
      <c r="BZ12" s="176"/>
      <c r="CA12" s="176"/>
      <c r="CB12" s="176"/>
      <c r="CC12" s="176"/>
      <c r="CD12" s="176"/>
      <c r="CE12" s="176"/>
      <c r="CF12" s="176"/>
      <c r="CG12" s="176"/>
      <c r="CH12" s="176"/>
      <c r="CI12" s="176"/>
      <c r="CJ12" s="176"/>
      <c r="CK12" s="176"/>
      <c r="CL12" s="176"/>
      <c r="CM12" s="176"/>
      <c r="CN12" s="176"/>
      <c r="CO12" s="176"/>
      <c r="CP12" s="176"/>
      <c r="CQ12" s="176"/>
      <c r="CR12" s="176"/>
      <c r="CS12" s="176"/>
      <c r="CT12" s="176"/>
      <c r="CU12" s="176"/>
      <c r="CV12" s="176"/>
      <c r="CW12" s="176"/>
      <c r="CX12" s="176"/>
      <c r="CY12" s="176"/>
      <c r="CZ12" s="176"/>
      <c r="DA12" s="176"/>
      <c r="DB12" s="176"/>
      <c r="DC12" s="176"/>
      <c r="DD12" s="176"/>
      <c r="DE12" s="176"/>
      <c r="DF12" s="176"/>
      <c r="DG12" s="176"/>
      <c r="DH12" s="176"/>
      <c r="DI12" s="176"/>
      <c r="DJ12" s="176"/>
      <c r="DK12" s="176"/>
      <c r="DL12" s="176"/>
      <c r="DM12" s="176"/>
      <c r="DN12" s="176"/>
      <c r="DO12" s="176"/>
      <c r="DP12" s="176"/>
      <c r="DQ12" s="176"/>
      <c r="DR12" s="176"/>
      <c r="DS12" s="176"/>
      <c r="DT12" s="176"/>
      <c r="DU12" s="176"/>
      <c r="DV12" s="176"/>
      <c r="DW12" s="176"/>
      <c r="DX12" s="176"/>
      <c r="DY12" s="176"/>
      <c r="DZ12" s="176"/>
      <c r="EA12" s="176"/>
      <c r="EB12" s="176"/>
      <c r="EC12" s="176"/>
      <c r="ED12" s="176"/>
      <c r="EE12" s="176"/>
      <c r="EF12" s="176"/>
      <c r="EG12" s="176"/>
      <c r="EH12" s="176"/>
      <c r="EI12" s="176"/>
      <c r="EJ12" s="176"/>
      <c r="EK12" s="176"/>
      <c r="EL12" s="176"/>
      <c r="EM12" s="176"/>
      <c r="EN12" s="176"/>
      <c r="EO12" s="176"/>
      <c r="EP12" s="176"/>
      <c r="EQ12" s="176"/>
      <c r="ER12" s="176"/>
      <c r="ES12" s="176"/>
      <c r="ET12" s="176"/>
      <c r="EU12" s="176"/>
      <c r="EV12" s="176"/>
      <c r="EW12" s="176"/>
      <c r="EX12" s="176"/>
      <c r="EY12" s="176"/>
      <c r="EZ12" s="176"/>
      <c r="FA12" s="176"/>
      <c r="FB12" s="176"/>
      <c r="FC12" s="176"/>
      <c r="FD12" s="176"/>
      <c r="FE12" s="176"/>
      <c r="FF12" s="176"/>
      <c r="FG12" s="176"/>
      <c r="FH12" s="176"/>
      <c r="FI12" s="176"/>
      <c r="FJ12" s="176"/>
      <c r="FK12" s="176"/>
      <c r="FL12" s="176"/>
      <c r="FM12" s="176"/>
      <c r="FN12" s="176"/>
      <c r="FO12" s="176"/>
      <c r="FP12" s="176"/>
      <c r="FQ12" s="176"/>
      <c r="FR12" s="176"/>
      <c r="FS12" s="176"/>
      <c r="FT12" s="176"/>
    </row>
    <row r="13" spans="1:278" s="164" customFormat="1" ht="13.5" customHeight="1">
      <c r="A13" s="526"/>
      <c r="B13" s="363"/>
      <c r="C13" s="529"/>
      <c r="D13" s="529"/>
      <c r="E13" s="532"/>
      <c r="F13" s="532"/>
      <c r="G13" s="532"/>
      <c r="H13" s="535"/>
      <c r="I13" s="538"/>
      <c r="J13" s="517"/>
      <c r="K13" s="520"/>
      <c r="L13" s="520"/>
      <c r="M13" s="523"/>
      <c r="N13" s="520"/>
      <c r="O13" s="514"/>
      <c r="P13" s="514"/>
      <c r="Q13" s="514"/>
      <c r="R13" s="514"/>
      <c r="S13" s="514"/>
      <c r="T13" s="514"/>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c r="BB13" s="176"/>
      <c r="BC13" s="176"/>
      <c r="BD13" s="176"/>
      <c r="BE13" s="176"/>
      <c r="BF13" s="176"/>
      <c r="BG13" s="176"/>
      <c r="BH13" s="176"/>
      <c r="BI13" s="176"/>
      <c r="BJ13" s="176"/>
      <c r="BK13" s="176"/>
      <c r="BL13" s="176"/>
      <c r="BM13" s="176"/>
      <c r="BN13" s="176"/>
      <c r="BO13" s="176"/>
      <c r="BP13" s="176"/>
      <c r="BQ13" s="176"/>
      <c r="BR13" s="176"/>
      <c r="BS13" s="176"/>
      <c r="BT13" s="176"/>
      <c r="BU13" s="176"/>
      <c r="BV13" s="176"/>
      <c r="BW13" s="176"/>
      <c r="BX13" s="176"/>
      <c r="BY13" s="176"/>
      <c r="BZ13" s="176"/>
      <c r="CA13" s="176"/>
      <c r="CB13" s="176"/>
      <c r="CC13" s="176"/>
      <c r="CD13" s="176"/>
      <c r="CE13" s="176"/>
      <c r="CF13" s="176"/>
      <c r="CG13" s="176"/>
      <c r="CH13" s="176"/>
      <c r="CI13" s="176"/>
      <c r="CJ13" s="176"/>
      <c r="CK13" s="176"/>
      <c r="CL13" s="176"/>
      <c r="CM13" s="176"/>
      <c r="CN13" s="176"/>
      <c r="CO13" s="176"/>
      <c r="CP13" s="176"/>
      <c r="CQ13" s="176"/>
      <c r="CR13" s="176"/>
      <c r="CS13" s="176"/>
      <c r="CT13" s="176"/>
      <c r="CU13" s="176"/>
      <c r="CV13" s="176"/>
      <c r="CW13" s="176"/>
      <c r="CX13" s="176"/>
      <c r="CY13" s="176"/>
      <c r="CZ13" s="176"/>
      <c r="DA13" s="176"/>
      <c r="DB13" s="176"/>
      <c r="DC13" s="176"/>
      <c r="DD13" s="176"/>
      <c r="DE13" s="176"/>
      <c r="DF13" s="176"/>
      <c r="DG13" s="176"/>
      <c r="DH13" s="176"/>
      <c r="DI13" s="176"/>
      <c r="DJ13" s="176"/>
      <c r="DK13" s="176"/>
      <c r="DL13" s="176"/>
      <c r="DM13" s="176"/>
      <c r="DN13" s="176"/>
      <c r="DO13" s="176"/>
      <c r="DP13" s="176"/>
      <c r="DQ13" s="176"/>
      <c r="DR13" s="176"/>
      <c r="DS13" s="176"/>
      <c r="DT13" s="176"/>
      <c r="DU13" s="176"/>
      <c r="DV13" s="176"/>
      <c r="DW13" s="176"/>
      <c r="DX13" s="176"/>
      <c r="DY13" s="176"/>
      <c r="DZ13" s="176"/>
      <c r="EA13" s="176"/>
      <c r="EB13" s="176"/>
      <c r="EC13" s="176"/>
      <c r="ED13" s="176"/>
      <c r="EE13" s="176"/>
      <c r="EF13" s="176"/>
      <c r="EG13" s="176"/>
      <c r="EH13" s="176"/>
      <c r="EI13" s="176"/>
      <c r="EJ13" s="176"/>
      <c r="EK13" s="176"/>
      <c r="EL13" s="176"/>
      <c r="EM13" s="176"/>
      <c r="EN13" s="176"/>
      <c r="EO13" s="176"/>
      <c r="EP13" s="176"/>
      <c r="EQ13" s="176"/>
      <c r="ER13" s="176"/>
      <c r="ES13" s="176"/>
      <c r="ET13" s="176"/>
      <c r="EU13" s="176"/>
      <c r="EV13" s="176"/>
      <c r="EW13" s="176"/>
      <c r="EX13" s="176"/>
      <c r="EY13" s="176"/>
      <c r="EZ13" s="176"/>
      <c r="FA13" s="176"/>
      <c r="FB13" s="176"/>
      <c r="FC13" s="176"/>
      <c r="FD13" s="176"/>
      <c r="FE13" s="176"/>
      <c r="FF13" s="176"/>
      <c r="FG13" s="176"/>
      <c r="FH13" s="176"/>
      <c r="FI13" s="176"/>
      <c r="FJ13" s="176"/>
      <c r="FK13" s="176"/>
      <c r="FL13" s="176"/>
      <c r="FM13" s="176"/>
      <c r="FN13" s="176"/>
      <c r="FO13" s="176"/>
      <c r="FP13" s="176"/>
      <c r="FQ13" s="176"/>
      <c r="FR13" s="176"/>
      <c r="FS13" s="176"/>
      <c r="FT13" s="176"/>
    </row>
    <row r="14" spans="1:278" s="164" customFormat="1" ht="238.5" customHeight="1" thickBot="1">
      <c r="A14" s="527"/>
      <c r="B14" s="512"/>
      <c r="C14" s="530"/>
      <c r="D14" s="530"/>
      <c r="E14" s="533"/>
      <c r="F14" s="533"/>
      <c r="G14" s="533"/>
      <c r="H14" s="536"/>
      <c r="I14" s="539"/>
      <c r="J14" s="518"/>
      <c r="K14" s="521"/>
      <c r="L14" s="521"/>
      <c r="M14" s="524"/>
      <c r="N14" s="521"/>
      <c r="O14" s="515"/>
      <c r="P14" s="515"/>
      <c r="Q14" s="515"/>
      <c r="R14" s="515"/>
      <c r="S14" s="515"/>
      <c r="T14" s="515"/>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c r="AW14" s="176"/>
      <c r="AX14" s="176"/>
      <c r="AY14" s="176"/>
      <c r="AZ14" s="176"/>
      <c r="BA14" s="176"/>
      <c r="BB14" s="176"/>
      <c r="BC14" s="176"/>
      <c r="BD14" s="176"/>
      <c r="BE14" s="176"/>
      <c r="BF14" s="176"/>
      <c r="BG14" s="176"/>
      <c r="BH14" s="176"/>
      <c r="BI14" s="176"/>
      <c r="BJ14" s="176"/>
      <c r="BK14" s="176"/>
      <c r="BL14" s="176"/>
      <c r="BM14" s="176"/>
      <c r="BN14" s="176"/>
      <c r="BO14" s="176"/>
      <c r="BP14" s="176"/>
      <c r="BQ14" s="176"/>
      <c r="BR14" s="176"/>
      <c r="BS14" s="176"/>
      <c r="BT14" s="176"/>
      <c r="BU14" s="176"/>
      <c r="BV14" s="176"/>
      <c r="BW14" s="176"/>
      <c r="BX14" s="176"/>
      <c r="BY14" s="176"/>
      <c r="BZ14" s="176"/>
      <c r="CA14" s="176"/>
      <c r="CB14" s="176"/>
      <c r="CC14" s="176"/>
      <c r="CD14" s="176"/>
      <c r="CE14" s="176"/>
      <c r="CF14" s="176"/>
      <c r="CG14" s="176"/>
      <c r="CH14" s="176"/>
      <c r="CI14" s="176"/>
      <c r="CJ14" s="176"/>
      <c r="CK14" s="176"/>
      <c r="CL14" s="176"/>
      <c r="CM14" s="176"/>
      <c r="CN14" s="176"/>
      <c r="CO14" s="176"/>
      <c r="CP14" s="176"/>
      <c r="CQ14" s="176"/>
      <c r="CR14" s="176"/>
      <c r="CS14" s="176"/>
      <c r="CT14" s="176"/>
      <c r="CU14" s="176"/>
      <c r="CV14" s="176"/>
      <c r="CW14" s="176"/>
      <c r="CX14" s="176"/>
      <c r="CY14" s="176"/>
      <c r="CZ14" s="176"/>
      <c r="DA14" s="176"/>
      <c r="DB14" s="176"/>
      <c r="DC14" s="176"/>
      <c r="DD14" s="176"/>
      <c r="DE14" s="176"/>
      <c r="DF14" s="176"/>
      <c r="DG14" s="176"/>
      <c r="DH14" s="176"/>
      <c r="DI14" s="176"/>
      <c r="DJ14" s="176"/>
      <c r="DK14" s="176"/>
      <c r="DL14" s="176"/>
      <c r="DM14" s="176"/>
      <c r="DN14" s="176"/>
      <c r="DO14" s="176"/>
      <c r="DP14" s="176"/>
      <c r="DQ14" s="176"/>
      <c r="DR14" s="176"/>
      <c r="DS14" s="176"/>
      <c r="DT14" s="176"/>
      <c r="DU14" s="176"/>
      <c r="DV14" s="176"/>
      <c r="DW14" s="176"/>
      <c r="DX14" s="176"/>
      <c r="DY14" s="176"/>
      <c r="DZ14" s="176"/>
      <c r="EA14" s="176"/>
      <c r="EB14" s="176"/>
      <c r="EC14" s="176"/>
      <c r="ED14" s="176"/>
      <c r="EE14" s="176"/>
      <c r="EF14" s="176"/>
      <c r="EG14" s="176"/>
      <c r="EH14" s="176"/>
      <c r="EI14" s="176"/>
      <c r="EJ14" s="176"/>
      <c r="EK14" s="176"/>
      <c r="EL14" s="176"/>
      <c r="EM14" s="176"/>
      <c r="EN14" s="176"/>
      <c r="EO14" s="176"/>
      <c r="EP14" s="176"/>
      <c r="EQ14" s="176"/>
      <c r="ER14" s="176"/>
      <c r="ES14" s="176"/>
      <c r="ET14" s="176"/>
      <c r="EU14" s="176"/>
      <c r="EV14" s="176"/>
      <c r="EW14" s="176"/>
      <c r="EX14" s="176"/>
      <c r="EY14" s="176"/>
      <c r="EZ14" s="176"/>
      <c r="FA14" s="176"/>
      <c r="FB14" s="176"/>
      <c r="FC14" s="176"/>
      <c r="FD14" s="176"/>
      <c r="FE14" s="176"/>
      <c r="FF14" s="176"/>
      <c r="FG14" s="176"/>
      <c r="FH14" s="176"/>
      <c r="FI14" s="176"/>
      <c r="FJ14" s="176"/>
      <c r="FK14" s="176"/>
      <c r="FL14" s="176"/>
      <c r="FM14" s="176"/>
      <c r="FN14" s="176"/>
      <c r="FO14" s="176"/>
      <c r="FP14" s="176"/>
      <c r="FQ14" s="176"/>
      <c r="FR14" s="176"/>
      <c r="FS14" s="176"/>
      <c r="FT14" s="176"/>
    </row>
    <row r="15" spans="1:278" s="164" customFormat="1" ht="15" customHeight="1">
      <c r="A15" s="525">
        <f>'Mapa Final'!A13</f>
        <v>2</v>
      </c>
      <c r="B15" s="511" t="str">
        <f>'Mapa Final'!B13</f>
        <v xml:space="preserve">Inexactitud en la divulgación de la información. </v>
      </c>
      <c r="C15" s="528" t="str">
        <f>'Mapa Final'!C13</f>
        <v>Reputacional</v>
      </c>
      <c r="D15" s="528" t="str">
        <f>'Mapa Final'!D13</f>
        <v xml:space="preserve">1.Carencia de exactitud de 
publicacion de informacion
2.Desinformación.
3.Inadecuada presentación del servicio.
</v>
      </c>
      <c r="E15" s="531" t="str">
        <f>'Mapa Final'!E13</f>
        <v>Falta de control en la información a divulgar.</v>
      </c>
      <c r="F15" s="531" t="str">
        <f>'Mapa Final'!F13</f>
        <v>Presentar datos o registros errados o incongruentes en la información divulgada.</v>
      </c>
      <c r="G15" s="531" t="str">
        <f>'Mapa Final'!G13</f>
        <v>Ejecución y Administración de Procesos</v>
      </c>
      <c r="H15" s="534" t="str">
        <f>'Mapa Final'!I13</f>
        <v>Media</v>
      </c>
      <c r="I15" s="537" t="str">
        <f>'Mapa Final'!L13</f>
        <v>Leve</v>
      </c>
      <c r="J15" s="516" t="str">
        <f>'Mapa Final'!N13</f>
        <v>Moderado</v>
      </c>
      <c r="K15" s="519" t="str">
        <f>'Mapa Final'!AA13</f>
        <v>Baja</v>
      </c>
      <c r="L15" s="519" t="str">
        <f>'Mapa Final'!AE13</f>
        <v>Leve</v>
      </c>
      <c r="M15" s="522" t="str">
        <f>'Mapa Final'!AG13</f>
        <v>Bajo</v>
      </c>
      <c r="N15" s="519" t="str">
        <f>'Mapa Final'!AH13</f>
        <v>Evitar</v>
      </c>
      <c r="O15" s="513"/>
      <c r="P15" s="513"/>
      <c r="Q15" s="513"/>
      <c r="R15" s="513"/>
      <c r="S15" s="513"/>
      <c r="T15" s="513"/>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c r="AW15" s="176"/>
      <c r="AX15" s="176"/>
      <c r="AY15" s="176"/>
      <c r="AZ15" s="176"/>
      <c r="BA15" s="176"/>
      <c r="BB15" s="176"/>
      <c r="BC15" s="176"/>
      <c r="BD15" s="176"/>
      <c r="BE15" s="176"/>
      <c r="BF15" s="176"/>
      <c r="BG15" s="176"/>
      <c r="BH15" s="176"/>
      <c r="BI15" s="176"/>
      <c r="BJ15" s="176"/>
      <c r="BK15" s="176"/>
      <c r="BL15" s="176"/>
      <c r="BM15" s="176"/>
      <c r="BN15" s="176"/>
      <c r="BO15" s="176"/>
      <c r="BP15" s="176"/>
      <c r="BQ15" s="176"/>
      <c r="BR15" s="176"/>
      <c r="BS15" s="176"/>
      <c r="BT15" s="176"/>
      <c r="BU15" s="176"/>
      <c r="BV15" s="176"/>
      <c r="BW15" s="176"/>
      <c r="BX15" s="176"/>
      <c r="BY15" s="176"/>
      <c r="BZ15" s="176"/>
      <c r="CA15" s="176"/>
      <c r="CB15" s="176"/>
      <c r="CC15" s="176"/>
      <c r="CD15" s="176"/>
      <c r="CE15" s="176"/>
      <c r="CF15" s="176"/>
      <c r="CG15" s="176"/>
      <c r="CH15" s="176"/>
      <c r="CI15" s="176"/>
      <c r="CJ15" s="176"/>
      <c r="CK15" s="176"/>
      <c r="CL15" s="176"/>
      <c r="CM15" s="176"/>
      <c r="CN15" s="176"/>
      <c r="CO15" s="176"/>
      <c r="CP15" s="176"/>
      <c r="CQ15" s="176"/>
      <c r="CR15" s="176"/>
      <c r="CS15" s="176"/>
      <c r="CT15" s="176"/>
      <c r="CU15" s="176"/>
      <c r="CV15" s="176"/>
      <c r="CW15" s="176"/>
      <c r="CX15" s="176"/>
      <c r="CY15" s="176"/>
      <c r="CZ15" s="176"/>
      <c r="DA15" s="176"/>
      <c r="DB15" s="176"/>
      <c r="DC15" s="176"/>
      <c r="DD15" s="176"/>
      <c r="DE15" s="176"/>
      <c r="DF15" s="176"/>
      <c r="DG15" s="176"/>
      <c r="DH15" s="176"/>
      <c r="DI15" s="176"/>
      <c r="DJ15" s="176"/>
      <c r="DK15" s="176"/>
      <c r="DL15" s="176"/>
      <c r="DM15" s="176"/>
      <c r="DN15" s="176"/>
      <c r="DO15" s="176"/>
      <c r="DP15" s="176"/>
      <c r="DQ15" s="176"/>
      <c r="DR15" s="176"/>
      <c r="DS15" s="176"/>
      <c r="DT15" s="176"/>
      <c r="DU15" s="176"/>
      <c r="DV15" s="176"/>
      <c r="DW15" s="176"/>
      <c r="DX15" s="176"/>
      <c r="DY15" s="176"/>
      <c r="DZ15" s="176"/>
      <c r="EA15" s="176"/>
      <c r="EB15" s="176"/>
      <c r="EC15" s="176"/>
      <c r="ED15" s="176"/>
      <c r="EE15" s="176"/>
      <c r="EF15" s="176"/>
      <c r="EG15" s="176"/>
      <c r="EH15" s="176"/>
      <c r="EI15" s="176"/>
      <c r="EJ15" s="176"/>
      <c r="EK15" s="176"/>
      <c r="EL15" s="176"/>
      <c r="EM15" s="176"/>
      <c r="EN15" s="176"/>
      <c r="EO15" s="176"/>
      <c r="EP15" s="176"/>
      <c r="EQ15" s="176"/>
      <c r="ER15" s="176"/>
      <c r="ES15" s="176"/>
      <c r="ET15" s="176"/>
      <c r="EU15" s="176"/>
      <c r="EV15" s="176"/>
      <c r="EW15" s="176"/>
      <c r="EX15" s="176"/>
      <c r="EY15" s="176"/>
      <c r="EZ15" s="176"/>
      <c r="FA15" s="176"/>
      <c r="FB15" s="176"/>
      <c r="FC15" s="176"/>
      <c r="FD15" s="176"/>
      <c r="FE15" s="176"/>
      <c r="FF15" s="176"/>
      <c r="FG15" s="176"/>
      <c r="FH15" s="176"/>
      <c r="FI15" s="176"/>
      <c r="FJ15" s="176"/>
      <c r="FK15" s="176"/>
      <c r="FL15" s="176"/>
      <c r="FM15" s="176"/>
      <c r="FN15" s="176"/>
      <c r="FO15" s="176"/>
      <c r="FP15" s="176"/>
      <c r="FQ15" s="176"/>
      <c r="FR15" s="176"/>
      <c r="FS15" s="176"/>
      <c r="FT15" s="176"/>
    </row>
    <row r="16" spans="1:278" s="164" customFormat="1" ht="13.5" customHeight="1">
      <c r="A16" s="526"/>
      <c r="B16" s="363"/>
      <c r="C16" s="529"/>
      <c r="D16" s="529"/>
      <c r="E16" s="532"/>
      <c r="F16" s="532"/>
      <c r="G16" s="532"/>
      <c r="H16" s="535"/>
      <c r="I16" s="538"/>
      <c r="J16" s="517"/>
      <c r="K16" s="520"/>
      <c r="L16" s="520"/>
      <c r="M16" s="523"/>
      <c r="N16" s="520"/>
      <c r="O16" s="514"/>
      <c r="P16" s="514"/>
      <c r="Q16" s="514"/>
      <c r="R16" s="514"/>
      <c r="S16" s="514"/>
      <c r="T16" s="514"/>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176"/>
      <c r="BN16" s="176"/>
      <c r="BO16" s="176"/>
      <c r="BP16" s="176"/>
      <c r="BQ16" s="176"/>
      <c r="BR16" s="176"/>
      <c r="BS16" s="176"/>
      <c r="BT16" s="176"/>
      <c r="BU16" s="176"/>
      <c r="BV16" s="176"/>
      <c r="BW16" s="176"/>
      <c r="BX16" s="176"/>
      <c r="BY16" s="176"/>
      <c r="BZ16" s="176"/>
      <c r="CA16" s="176"/>
      <c r="CB16" s="176"/>
      <c r="CC16" s="176"/>
      <c r="CD16" s="176"/>
      <c r="CE16" s="176"/>
      <c r="CF16" s="176"/>
      <c r="CG16" s="176"/>
      <c r="CH16" s="176"/>
      <c r="CI16" s="176"/>
      <c r="CJ16" s="176"/>
      <c r="CK16" s="176"/>
      <c r="CL16" s="176"/>
      <c r="CM16" s="176"/>
      <c r="CN16" s="176"/>
      <c r="CO16" s="176"/>
      <c r="CP16" s="176"/>
      <c r="CQ16" s="176"/>
      <c r="CR16" s="176"/>
      <c r="CS16" s="176"/>
      <c r="CT16" s="176"/>
      <c r="CU16" s="176"/>
      <c r="CV16" s="176"/>
      <c r="CW16" s="176"/>
      <c r="CX16" s="176"/>
      <c r="CY16" s="176"/>
      <c r="CZ16" s="176"/>
      <c r="DA16" s="176"/>
      <c r="DB16" s="176"/>
      <c r="DC16" s="176"/>
      <c r="DD16" s="176"/>
      <c r="DE16" s="176"/>
      <c r="DF16" s="176"/>
      <c r="DG16" s="176"/>
      <c r="DH16" s="176"/>
      <c r="DI16" s="176"/>
      <c r="DJ16" s="176"/>
      <c r="DK16" s="176"/>
      <c r="DL16" s="176"/>
      <c r="DM16" s="176"/>
      <c r="DN16" s="176"/>
      <c r="DO16" s="176"/>
      <c r="DP16" s="176"/>
      <c r="DQ16" s="176"/>
      <c r="DR16" s="176"/>
      <c r="DS16" s="176"/>
      <c r="DT16" s="176"/>
      <c r="DU16" s="176"/>
      <c r="DV16" s="176"/>
      <c r="DW16" s="176"/>
      <c r="DX16" s="176"/>
      <c r="DY16" s="176"/>
      <c r="DZ16" s="176"/>
      <c r="EA16" s="176"/>
      <c r="EB16" s="176"/>
      <c r="EC16" s="176"/>
      <c r="ED16" s="176"/>
      <c r="EE16" s="176"/>
      <c r="EF16" s="176"/>
      <c r="EG16" s="176"/>
      <c r="EH16" s="176"/>
      <c r="EI16" s="176"/>
      <c r="EJ16" s="176"/>
      <c r="EK16" s="176"/>
      <c r="EL16" s="176"/>
      <c r="EM16" s="176"/>
      <c r="EN16" s="176"/>
      <c r="EO16" s="176"/>
      <c r="EP16" s="176"/>
      <c r="EQ16" s="176"/>
      <c r="ER16" s="176"/>
      <c r="ES16" s="176"/>
      <c r="ET16" s="176"/>
      <c r="EU16" s="176"/>
      <c r="EV16" s="176"/>
      <c r="EW16" s="176"/>
      <c r="EX16" s="176"/>
      <c r="EY16" s="176"/>
      <c r="EZ16" s="176"/>
      <c r="FA16" s="176"/>
      <c r="FB16" s="176"/>
      <c r="FC16" s="176"/>
      <c r="FD16" s="176"/>
      <c r="FE16" s="176"/>
      <c r="FF16" s="176"/>
      <c r="FG16" s="176"/>
      <c r="FH16" s="176"/>
      <c r="FI16" s="176"/>
      <c r="FJ16" s="176"/>
      <c r="FK16" s="176"/>
      <c r="FL16" s="176"/>
      <c r="FM16" s="176"/>
      <c r="FN16" s="176"/>
      <c r="FO16" s="176"/>
      <c r="FP16" s="176"/>
      <c r="FQ16" s="176"/>
      <c r="FR16" s="176"/>
      <c r="FS16" s="176"/>
      <c r="FT16" s="176"/>
    </row>
    <row r="17" spans="1:176" s="164" customFormat="1" ht="13.5" customHeight="1">
      <c r="A17" s="526"/>
      <c r="B17" s="363"/>
      <c r="C17" s="529"/>
      <c r="D17" s="529"/>
      <c r="E17" s="532"/>
      <c r="F17" s="532"/>
      <c r="G17" s="532"/>
      <c r="H17" s="535"/>
      <c r="I17" s="538"/>
      <c r="J17" s="517"/>
      <c r="K17" s="520"/>
      <c r="L17" s="520"/>
      <c r="M17" s="523"/>
      <c r="N17" s="520"/>
      <c r="O17" s="514"/>
      <c r="P17" s="514"/>
      <c r="Q17" s="514"/>
      <c r="R17" s="514"/>
      <c r="S17" s="514"/>
      <c r="T17" s="514"/>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c r="AW17" s="176"/>
      <c r="AX17" s="176"/>
      <c r="AY17" s="176"/>
      <c r="AZ17" s="176"/>
      <c r="BA17" s="176"/>
      <c r="BB17" s="176"/>
      <c r="BC17" s="176"/>
      <c r="BD17" s="176"/>
      <c r="BE17" s="176"/>
      <c r="BF17" s="176"/>
      <c r="BG17" s="176"/>
      <c r="BH17" s="176"/>
      <c r="BI17" s="176"/>
      <c r="BJ17" s="176"/>
      <c r="BK17" s="176"/>
      <c r="BL17" s="176"/>
      <c r="BM17" s="176"/>
      <c r="BN17" s="176"/>
      <c r="BO17" s="176"/>
      <c r="BP17" s="176"/>
      <c r="BQ17" s="176"/>
      <c r="BR17" s="176"/>
      <c r="BS17" s="176"/>
      <c r="BT17" s="176"/>
      <c r="BU17" s="176"/>
      <c r="BV17" s="176"/>
      <c r="BW17" s="176"/>
      <c r="BX17" s="176"/>
      <c r="BY17" s="176"/>
      <c r="BZ17" s="176"/>
      <c r="CA17" s="176"/>
      <c r="CB17" s="176"/>
      <c r="CC17" s="176"/>
      <c r="CD17" s="176"/>
      <c r="CE17" s="176"/>
      <c r="CF17" s="176"/>
      <c r="CG17" s="176"/>
      <c r="CH17" s="176"/>
      <c r="CI17" s="176"/>
      <c r="CJ17" s="176"/>
      <c r="CK17" s="176"/>
      <c r="CL17" s="176"/>
      <c r="CM17" s="176"/>
      <c r="CN17" s="176"/>
      <c r="CO17" s="176"/>
      <c r="CP17" s="176"/>
      <c r="CQ17" s="176"/>
      <c r="CR17" s="176"/>
      <c r="CS17" s="176"/>
      <c r="CT17" s="176"/>
      <c r="CU17" s="176"/>
      <c r="CV17" s="176"/>
      <c r="CW17" s="176"/>
      <c r="CX17" s="176"/>
      <c r="CY17" s="176"/>
      <c r="CZ17" s="176"/>
      <c r="DA17" s="176"/>
      <c r="DB17" s="176"/>
      <c r="DC17" s="176"/>
      <c r="DD17" s="176"/>
      <c r="DE17" s="176"/>
      <c r="DF17" s="176"/>
      <c r="DG17" s="176"/>
      <c r="DH17" s="176"/>
      <c r="DI17" s="176"/>
      <c r="DJ17" s="176"/>
      <c r="DK17" s="176"/>
      <c r="DL17" s="176"/>
      <c r="DM17" s="176"/>
      <c r="DN17" s="176"/>
      <c r="DO17" s="176"/>
      <c r="DP17" s="176"/>
      <c r="DQ17" s="176"/>
      <c r="DR17" s="176"/>
      <c r="DS17" s="176"/>
      <c r="DT17" s="176"/>
      <c r="DU17" s="176"/>
      <c r="DV17" s="176"/>
      <c r="DW17" s="176"/>
      <c r="DX17" s="176"/>
      <c r="DY17" s="176"/>
      <c r="DZ17" s="176"/>
      <c r="EA17" s="176"/>
      <c r="EB17" s="176"/>
      <c r="EC17" s="176"/>
      <c r="ED17" s="176"/>
      <c r="EE17" s="176"/>
      <c r="EF17" s="176"/>
      <c r="EG17" s="176"/>
      <c r="EH17" s="176"/>
      <c r="EI17" s="176"/>
      <c r="EJ17" s="176"/>
      <c r="EK17" s="176"/>
      <c r="EL17" s="176"/>
      <c r="EM17" s="176"/>
      <c r="EN17" s="176"/>
      <c r="EO17" s="176"/>
      <c r="EP17" s="176"/>
      <c r="EQ17" s="176"/>
      <c r="ER17" s="176"/>
      <c r="ES17" s="176"/>
      <c r="ET17" s="176"/>
      <c r="EU17" s="176"/>
      <c r="EV17" s="176"/>
      <c r="EW17" s="176"/>
      <c r="EX17" s="176"/>
      <c r="EY17" s="176"/>
      <c r="EZ17" s="176"/>
      <c r="FA17" s="176"/>
      <c r="FB17" s="176"/>
      <c r="FC17" s="176"/>
      <c r="FD17" s="176"/>
      <c r="FE17" s="176"/>
      <c r="FF17" s="176"/>
      <c r="FG17" s="176"/>
      <c r="FH17" s="176"/>
      <c r="FI17" s="176"/>
      <c r="FJ17" s="176"/>
      <c r="FK17" s="176"/>
      <c r="FL17" s="176"/>
      <c r="FM17" s="176"/>
      <c r="FN17" s="176"/>
      <c r="FO17" s="176"/>
      <c r="FP17" s="176"/>
      <c r="FQ17" s="176"/>
      <c r="FR17" s="176"/>
      <c r="FS17" s="176"/>
      <c r="FT17" s="176"/>
    </row>
    <row r="18" spans="1:176" s="164" customFormat="1" ht="13.5" customHeight="1">
      <c r="A18" s="526"/>
      <c r="B18" s="363"/>
      <c r="C18" s="529"/>
      <c r="D18" s="529"/>
      <c r="E18" s="532"/>
      <c r="F18" s="532"/>
      <c r="G18" s="532"/>
      <c r="H18" s="535"/>
      <c r="I18" s="538"/>
      <c r="J18" s="517"/>
      <c r="K18" s="520"/>
      <c r="L18" s="520"/>
      <c r="M18" s="523"/>
      <c r="N18" s="520"/>
      <c r="O18" s="514"/>
      <c r="P18" s="514"/>
      <c r="Q18" s="514"/>
      <c r="R18" s="514"/>
      <c r="S18" s="514"/>
      <c r="T18" s="514"/>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c r="AW18" s="176"/>
      <c r="AX18" s="176"/>
      <c r="AY18" s="176"/>
      <c r="AZ18" s="176"/>
      <c r="BA18" s="176"/>
      <c r="BB18" s="176"/>
      <c r="BC18" s="176"/>
      <c r="BD18" s="176"/>
      <c r="BE18" s="176"/>
      <c r="BF18" s="176"/>
      <c r="BG18" s="176"/>
      <c r="BH18" s="176"/>
      <c r="BI18" s="176"/>
      <c r="BJ18" s="176"/>
      <c r="BK18" s="176"/>
      <c r="BL18" s="176"/>
      <c r="BM18" s="176"/>
      <c r="BN18" s="176"/>
      <c r="BO18" s="176"/>
      <c r="BP18" s="176"/>
      <c r="BQ18" s="176"/>
      <c r="BR18" s="176"/>
      <c r="BS18" s="176"/>
      <c r="BT18" s="176"/>
      <c r="BU18" s="176"/>
      <c r="BV18" s="176"/>
      <c r="BW18" s="176"/>
      <c r="BX18" s="176"/>
      <c r="BY18" s="176"/>
      <c r="BZ18" s="176"/>
      <c r="CA18" s="176"/>
      <c r="CB18" s="176"/>
      <c r="CC18" s="176"/>
      <c r="CD18" s="176"/>
      <c r="CE18" s="176"/>
      <c r="CF18" s="176"/>
      <c r="CG18" s="176"/>
      <c r="CH18" s="176"/>
      <c r="CI18" s="176"/>
      <c r="CJ18" s="176"/>
      <c r="CK18" s="176"/>
      <c r="CL18" s="176"/>
      <c r="CM18" s="176"/>
      <c r="CN18" s="176"/>
      <c r="CO18" s="176"/>
      <c r="CP18" s="176"/>
      <c r="CQ18" s="176"/>
      <c r="CR18" s="176"/>
      <c r="CS18" s="176"/>
      <c r="CT18" s="176"/>
      <c r="CU18" s="176"/>
      <c r="CV18" s="176"/>
      <c r="CW18" s="176"/>
      <c r="CX18" s="176"/>
      <c r="CY18" s="176"/>
      <c r="CZ18" s="176"/>
      <c r="DA18" s="176"/>
      <c r="DB18" s="176"/>
      <c r="DC18" s="176"/>
      <c r="DD18" s="176"/>
      <c r="DE18" s="176"/>
      <c r="DF18" s="176"/>
      <c r="DG18" s="176"/>
      <c r="DH18" s="176"/>
      <c r="DI18" s="176"/>
      <c r="DJ18" s="176"/>
      <c r="DK18" s="176"/>
      <c r="DL18" s="176"/>
      <c r="DM18" s="176"/>
      <c r="DN18" s="176"/>
      <c r="DO18" s="176"/>
      <c r="DP18" s="176"/>
      <c r="DQ18" s="176"/>
      <c r="DR18" s="176"/>
      <c r="DS18" s="176"/>
      <c r="DT18" s="176"/>
      <c r="DU18" s="176"/>
      <c r="DV18" s="176"/>
      <c r="DW18" s="176"/>
      <c r="DX18" s="176"/>
      <c r="DY18" s="176"/>
      <c r="DZ18" s="176"/>
      <c r="EA18" s="176"/>
      <c r="EB18" s="176"/>
      <c r="EC18" s="176"/>
      <c r="ED18" s="176"/>
      <c r="EE18" s="176"/>
      <c r="EF18" s="176"/>
      <c r="EG18" s="176"/>
      <c r="EH18" s="176"/>
      <c r="EI18" s="176"/>
      <c r="EJ18" s="176"/>
      <c r="EK18" s="176"/>
      <c r="EL18" s="176"/>
      <c r="EM18" s="176"/>
      <c r="EN18" s="176"/>
      <c r="EO18" s="176"/>
      <c r="EP18" s="176"/>
      <c r="EQ18" s="176"/>
      <c r="ER18" s="176"/>
      <c r="ES18" s="176"/>
      <c r="ET18" s="176"/>
      <c r="EU18" s="176"/>
      <c r="EV18" s="176"/>
      <c r="EW18" s="176"/>
      <c r="EX18" s="176"/>
      <c r="EY18" s="176"/>
      <c r="EZ18" s="176"/>
      <c r="FA18" s="176"/>
      <c r="FB18" s="176"/>
      <c r="FC18" s="176"/>
      <c r="FD18" s="176"/>
      <c r="FE18" s="176"/>
      <c r="FF18" s="176"/>
      <c r="FG18" s="176"/>
      <c r="FH18" s="176"/>
      <c r="FI18" s="176"/>
      <c r="FJ18" s="176"/>
      <c r="FK18" s="176"/>
      <c r="FL18" s="176"/>
      <c r="FM18" s="176"/>
      <c r="FN18" s="176"/>
      <c r="FO18" s="176"/>
      <c r="FP18" s="176"/>
      <c r="FQ18" s="176"/>
      <c r="FR18" s="176"/>
      <c r="FS18" s="176"/>
      <c r="FT18" s="176"/>
    </row>
    <row r="19" spans="1:176" s="164" customFormat="1" ht="255.75" customHeight="1" thickBot="1">
      <c r="A19" s="527"/>
      <c r="B19" s="512"/>
      <c r="C19" s="530"/>
      <c r="D19" s="530"/>
      <c r="E19" s="533"/>
      <c r="F19" s="533"/>
      <c r="G19" s="533"/>
      <c r="H19" s="536"/>
      <c r="I19" s="539"/>
      <c r="J19" s="518"/>
      <c r="K19" s="521"/>
      <c r="L19" s="521"/>
      <c r="M19" s="524"/>
      <c r="N19" s="521"/>
      <c r="O19" s="515"/>
      <c r="P19" s="515"/>
      <c r="Q19" s="515"/>
      <c r="R19" s="515"/>
      <c r="S19" s="515"/>
      <c r="T19" s="515"/>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c r="AW19" s="176"/>
      <c r="AX19" s="176"/>
      <c r="AY19" s="176"/>
      <c r="AZ19" s="176"/>
      <c r="BA19" s="176"/>
      <c r="BB19" s="176"/>
      <c r="BC19" s="176"/>
      <c r="BD19" s="176"/>
      <c r="BE19" s="176"/>
      <c r="BF19" s="176"/>
      <c r="BG19" s="176"/>
      <c r="BH19" s="176"/>
      <c r="BI19" s="176"/>
      <c r="BJ19" s="176"/>
      <c r="BK19" s="176"/>
      <c r="BL19" s="176"/>
      <c r="BM19" s="176"/>
      <c r="BN19" s="176"/>
      <c r="BO19" s="176"/>
      <c r="BP19" s="176"/>
      <c r="BQ19" s="176"/>
      <c r="BR19" s="176"/>
      <c r="BS19" s="176"/>
      <c r="BT19" s="176"/>
      <c r="BU19" s="176"/>
      <c r="BV19" s="176"/>
      <c r="BW19" s="176"/>
      <c r="BX19" s="176"/>
      <c r="BY19" s="176"/>
      <c r="BZ19" s="176"/>
      <c r="CA19" s="176"/>
      <c r="CB19" s="176"/>
      <c r="CC19" s="176"/>
      <c r="CD19" s="176"/>
      <c r="CE19" s="176"/>
      <c r="CF19" s="176"/>
      <c r="CG19" s="176"/>
      <c r="CH19" s="176"/>
      <c r="CI19" s="176"/>
      <c r="CJ19" s="176"/>
      <c r="CK19" s="176"/>
      <c r="CL19" s="176"/>
      <c r="CM19" s="176"/>
      <c r="CN19" s="176"/>
      <c r="CO19" s="176"/>
      <c r="CP19" s="176"/>
      <c r="CQ19" s="176"/>
      <c r="CR19" s="176"/>
      <c r="CS19" s="176"/>
      <c r="CT19" s="176"/>
      <c r="CU19" s="176"/>
      <c r="CV19" s="176"/>
      <c r="CW19" s="176"/>
      <c r="CX19" s="176"/>
      <c r="CY19" s="176"/>
      <c r="CZ19" s="176"/>
      <c r="DA19" s="176"/>
      <c r="DB19" s="176"/>
      <c r="DC19" s="176"/>
      <c r="DD19" s="176"/>
      <c r="DE19" s="176"/>
      <c r="DF19" s="176"/>
      <c r="DG19" s="176"/>
      <c r="DH19" s="176"/>
      <c r="DI19" s="176"/>
      <c r="DJ19" s="176"/>
      <c r="DK19" s="176"/>
      <c r="DL19" s="176"/>
      <c r="DM19" s="176"/>
      <c r="DN19" s="176"/>
      <c r="DO19" s="176"/>
      <c r="DP19" s="176"/>
      <c r="DQ19" s="176"/>
      <c r="DR19" s="176"/>
      <c r="DS19" s="176"/>
      <c r="DT19" s="176"/>
      <c r="DU19" s="176"/>
      <c r="DV19" s="176"/>
      <c r="DW19" s="176"/>
      <c r="DX19" s="176"/>
      <c r="DY19" s="176"/>
      <c r="DZ19" s="176"/>
      <c r="EA19" s="176"/>
      <c r="EB19" s="176"/>
      <c r="EC19" s="176"/>
      <c r="ED19" s="176"/>
      <c r="EE19" s="176"/>
      <c r="EF19" s="176"/>
      <c r="EG19" s="176"/>
      <c r="EH19" s="176"/>
      <c r="EI19" s="176"/>
      <c r="EJ19" s="176"/>
      <c r="EK19" s="176"/>
      <c r="EL19" s="176"/>
      <c r="EM19" s="176"/>
      <c r="EN19" s="176"/>
      <c r="EO19" s="176"/>
      <c r="EP19" s="176"/>
      <c r="EQ19" s="176"/>
      <c r="ER19" s="176"/>
      <c r="ES19" s="176"/>
      <c r="ET19" s="176"/>
      <c r="EU19" s="176"/>
      <c r="EV19" s="176"/>
      <c r="EW19" s="176"/>
      <c r="EX19" s="176"/>
      <c r="EY19" s="176"/>
      <c r="EZ19" s="176"/>
      <c r="FA19" s="176"/>
      <c r="FB19" s="176"/>
      <c r="FC19" s="176"/>
      <c r="FD19" s="176"/>
      <c r="FE19" s="176"/>
      <c r="FF19" s="176"/>
      <c r="FG19" s="176"/>
      <c r="FH19" s="176"/>
      <c r="FI19" s="176"/>
      <c r="FJ19" s="176"/>
      <c r="FK19" s="176"/>
      <c r="FL19" s="176"/>
      <c r="FM19" s="176"/>
      <c r="FN19" s="176"/>
      <c r="FO19" s="176"/>
      <c r="FP19" s="176"/>
      <c r="FQ19" s="176"/>
      <c r="FR19" s="176"/>
      <c r="FS19" s="176"/>
      <c r="FT19" s="176"/>
    </row>
    <row r="20" spans="1:176">
      <c r="A20" s="525">
        <f>'Mapa Final'!A15</f>
        <v>3</v>
      </c>
      <c r="B20" s="511" t="str">
        <f>'Mapa Final'!B15</f>
        <v>Falta de Publicación de los Actos Administrativos</v>
      </c>
      <c r="C20" s="528" t="str">
        <f>'Mapa Final'!C15</f>
        <v>Reputacional</v>
      </c>
      <c r="D20" s="528" t="str">
        <f>'Mapa Final'!D15</f>
        <v xml:space="preserve">1. Desinformación.
2. Inadecuada prestación del servicio.
3. Falta de Transparencia.
</v>
      </c>
      <c r="E20" s="531" t="str">
        <f>'Mapa Final'!E15</f>
        <v xml:space="preserve">Descuido en la publicación por parte de los responsables de los procesos. </v>
      </c>
      <c r="F20" s="531" t="str">
        <f>'Mapa Final'!F15</f>
        <v>Omitir la publicación de la información de la gestión administrativa de interés para los usuarios de la Administración de Justicia en el Distrito Judicial de Ibagué.</v>
      </c>
      <c r="G20" s="531" t="str">
        <f>'Mapa Final'!G15</f>
        <v>Ejecución y Administración de Procesos</v>
      </c>
      <c r="H20" s="534" t="str">
        <f>'Mapa Final'!I15</f>
        <v>Media</v>
      </c>
      <c r="I20" s="537" t="str">
        <f>'Mapa Final'!L15</f>
        <v>Leve</v>
      </c>
      <c r="J20" s="516" t="str">
        <f>'Mapa Final'!N15</f>
        <v>Moderado</v>
      </c>
      <c r="K20" s="519" t="str">
        <f>'Mapa Final'!AA15</f>
        <v>Baja</v>
      </c>
      <c r="L20" s="519" t="str">
        <f>'Mapa Final'!AE15</f>
        <v>Leve</v>
      </c>
      <c r="M20" s="522" t="str">
        <f>'Mapa Final'!AG15</f>
        <v>Bajo</v>
      </c>
      <c r="N20" s="519" t="str">
        <f>'Mapa Final'!AH15</f>
        <v>Evitar</v>
      </c>
      <c r="O20" s="513"/>
      <c r="P20" s="513"/>
      <c r="Q20" s="513"/>
      <c r="R20" s="513"/>
      <c r="S20" s="513"/>
      <c r="T20" s="513"/>
      <c r="U20" s="176"/>
      <c r="V20" s="176"/>
    </row>
    <row r="21" spans="1:176">
      <c r="A21" s="526"/>
      <c r="B21" s="363"/>
      <c r="C21" s="529"/>
      <c r="D21" s="529"/>
      <c r="E21" s="532"/>
      <c r="F21" s="532"/>
      <c r="G21" s="532"/>
      <c r="H21" s="535"/>
      <c r="I21" s="538"/>
      <c r="J21" s="517"/>
      <c r="K21" s="520"/>
      <c r="L21" s="520"/>
      <c r="M21" s="523"/>
      <c r="N21" s="520"/>
      <c r="O21" s="514"/>
      <c r="P21" s="514"/>
      <c r="Q21" s="514"/>
      <c r="R21" s="514"/>
      <c r="S21" s="514"/>
      <c r="T21" s="514"/>
      <c r="U21" s="176"/>
      <c r="V21" s="176"/>
    </row>
    <row r="22" spans="1:176">
      <c r="A22" s="526"/>
      <c r="B22" s="363"/>
      <c r="C22" s="529"/>
      <c r="D22" s="529"/>
      <c r="E22" s="532"/>
      <c r="F22" s="532"/>
      <c r="G22" s="532"/>
      <c r="H22" s="535"/>
      <c r="I22" s="538"/>
      <c r="J22" s="517"/>
      <c r="K22" s="520"/>
      <c r="L22" s="520"/>
      <c r="M22" s="523"/>
      <c r="N22" s="520"/>
      <c r="O22" s="514"/>
      <c r="P22" s="514"/>
      <c r="Q22" s="514"/>
      <c r="R22" s="514"/>
      <c r="S22" s="514"/>
      <c r="T22" s="514"/>
      <c r="U22" s="176"/>
      <c r="V22" s="176"/>
    </row>
    <row r="23" spans="1:176">
      <c r="A23" s="526"/>
      <c r="B23" s="363"/>
      <c r="C23" s="529"/>
      <c r="D23" s="529"/>
      <c r="E23" s="532"/>
      <c r="F23" s="532"/>
      <c r="G23" s="532"/>
      <c r="H23" s="535"/>
      <c r="I23" s="538"/>
      <c r="J23" s="517"/>
      <c r="K23" s="520"/>
      <c r="L23" s="520"/>
      <c r="M23" s="523"/>
      <c r="N23" s="520"/>
      <c r="O23" s="514"/>
      <c r="P23" s="514"/>
      <c r="Q23" s="514"/>
      <c r="R23" s="514"/>
      <c r="S23" s="514"/>
      <c r="T23" s="514"/>
      <c r="U23" s="176"/>
      <c r="V23" s="176"/>
    </row>
    <row r="24" spans="1:176" ht="307.5" customHeight="1" thickBot="1">
      <c r="A24" s="527"/>
      <c r="B24" s="512"/>
      <c r="C24" s="530"/>
      <c r="D24" s="530"/>
      <c r="E24" s="533"/>
      <c r="F24" s="533"/>
      <c r="G24" s="533"/>
      <c r="H24" s="536"/>
      <c r="I24" s="539"/>
      <c r="J24" s="518"/>
      <c r="K24" s="521"/>
      <c r="L24" s="521"/>
      <c r="M24" s="524"/>
      <c r="N24" s="521"/>
      <c r="O24" s="515"/>
      <c r="P24" s="515"/>
      <c r="Q24" s="515"/>
      <c r="R24" s="515"/>
      <c r="S24" s="515"/>
      <c r="T24" s="515"/>
      <c r="U24" s="176"/>
      <c r="V24" s="176"/>
    </row>
    <row r="25" spans="1:176">
      <c r="A25" s="525" t="e">
        <f>'Mapa Final'!#REF!</f>
        <v>#REF!</v>
      </c>
      <c r="B25" s="511" t="e">
        <f>'Mapa Final'!#REF!</f>
        <v>#REF!</v>
      </c>
      <c r="C25" s="528" t="e">
        <f>'Mapa Final'!#REF!</f>
        <v>#REF!</v>
      </c>
      <c r="D25" s="528" t="e">
        <f>'Mapa Final'!#REF!</f>
        <v>#REF!</v>
      </c>
      <c r="E25" s="531" t="e">
        <f>'Mapa Final'!#REF!</f>
        <v>#REF!</v>
      </c>
      <c r="F25" s="531" t="e">
        <f>'Mapa Final'!#REF!</f>
        <v>#REF!</v>
      </c>
      <c r="G25" s="531" t="e">
        <f>'Mapa Final'!#REF!</f>
        <v>#REF!</v>
      </c>
      <c r="H25" s="534" t="e">
        <f>'Mapa Final'!#REF!</f>
        <v>#REF!</v>
      </c>
      <c r="I25" s="537" t="e">
        <f>'Mapa Final'!#REF!</f>
        <v>#REF!</v>
      </c>
      <c r="J25" s="516" t="e">
        <f>'Mapa Final'!#REF!</f>
        <v>#REF!</v>
      </c>
      <c r="K25" s="519" t="e">
        <f>'Mapa Final'!#REF!</f>
        <v>#REF!</v>
      </c>
      <c r="L25" s="519" t="e">
        <f>'Mapa Final'!#REF!</f>
        <v>#REF!</v>
      </c>
      <c r="M25" s="522" t="e">
        <f>'Mapa Final'!#REF!</f>
        <v>#REF!</v>
      </c>
      <c r="N25" s="519" t="e">
        <f>'Mapa Final'!#REF!</f>
        <v>#REF!</v>
      </c>
      <c r="O25" s="513"/>
      <c r="P25" s="513"/>
      <c r="Q25" s="513"/>
      <c r="R25" s="513"/>
      <c r="S25" s="513"/>
      <c r="T25" s="513"/>
    </row>
    <row r="26" spans="1:176">
      <c r="A26" s="526"/>
      <c r="B26" s="363"/>
      <c r="C26" s="529"/>
      <c r="D26" s="529"/>
      <c r="E26" s="532"/>
      <c r="F26" s="532"/>
      <c r="G26" s="532"/>
      <c r="H26" s="535"/>
      <c r="I26" s="538"/>
      <c r="J26" s="517"/>
      <c r="K26" s="520"/>
      <c r="L26" s="520"/>
      <c r="M26" s="523"/>
      <c r="N26" s="520"/>
      <c r="O26" s="514"/>
      <c r="P26" s="514"/>
      <c r="Q26" s="514"/>
      <c r="R26" s="514"/>
      <c r="S26" s="514"/>
      <c r="T26" s="514"/>
    </row>
    <row r="27" spans="1:176">
      <c r="A27" s="526"/>
      <c r="B27" s="363"/>
      <c r="C27" s="529"/>
      <c r="D27" s="529"/>
      <c r="E27" s="532"/>
      <c r="F27" s="532"/>
      <c r="G27" s="532"/>
      <c r="H27" s="535"/>
      <c r="I27" s="538"/>
      <c r="J27" s="517"/>
      <c r="K27" s="520"/>
      <c r="L27" s="520"/>
      <c r="M27" s="523"/>
      <c r="N27" s="520"/>
      <c r="O27" s="514"/>
      <c r="P27" s="514"/>
      <c r="Q27" s="514"/>
      <c r="R27" s="514"/>
      <c r="S27" s="514"/>
      <c r="T27" s="514"/>
    </row>
    <row r="28" spans="1:176">
      <c r="A28" s="526"/>
      <c r="B28" s="363"/>
      <c r="C28" s="529"/>
      <c r="D28" s="529"/>
      <c r="E28" s="532"/>
      <c r="F28" s="532"/>
      <c r="G28" s="532"/>
      <c r="H28" s="535"/>
      <c r="I28" s="538"/>
      <c r="J28" s="517"/>
      <c r="K28" s="520"/>
      <c r="L28" s="520"/>
      <c r="M28" s="523"/>
      <c r="N28" s="520"/>
      <c r="O28" s="514"/>
      <c r="P28" s="514"/>
      <c r="Q28" s="514"/>
      <c r="R28" s="514"/>
      <c r="S28" s="514"/>
      <c r="T28" s="514"/>
    </row>
    <row r="29" spans="1:176" ht="277.5" customHeight="1" thickBot="1">
      <c r="A29" s="527"/>
      <c r="B29" s="512"/>
      <c r="C29" s="530"/>
      <c r="D29" s="530"/>
      <c r="E29" s="533"/>
      <c r="F29" s="533"/>
      <c r="G29" s="533"/>
      <c r="H29" s="536"/>
      <c r="I29" s="539"/>
      <c r="J29" s="518"/>
      <c r="K29" s="521"/>
      <c r="L29" s="521"/>
      <c r="M29" s="524"/>
      <c r="N29" s="521"/>
      <c r="O29" s="515"/>
      <c r="P29" s="515"/>
      <c r="Q29" s="515"/>
      <c r="R29" s="515"/>
      <c r="S29" s="515"/>
      <c r="T29" s="515"/>
    </row>
    <row r="30" spans="1:176">
      <c r="A30" s="525">
        <f>'Mapa Final'!A19</f>
        <v>0</v>
      </c>
      <c r="B30" s="511">
        <f>'Mapa Final'!B19</f>
        <v>0</v>
      </c>
      <c r="C30" s="528" t="str">
        <f>'Mapa Final'!C19</f>
        <v>Reputacional</v>
      </c>
      <c r="D30" s="528">
        <f>'Mapa Final'!D19</f>
        <v>0</v>
      </c>
      <c r="E30" s="531">
        <f>'Mapa Final'!E19</f>
        <v>0</v>
      </c>
      <c r="F30" s="531">
        <f>'Mapa Final'!F19</f>
        <v>0</v>
      </c>
      <c r="G30" s="531">
        <f>'Mapa Final'!G19</f>
        <v>0</v>
      </c>
      <c r="H30" s="534">
        <f>'Mapa Final'!I19</f>
        <v>0</v>
      </c>
      <c r="I30" s="537">
        <f>'Mapa Final'!L19</f>
        <v>0</v>
      </c>
      <c r="J30" s="516">
        <f>'Mapa Final'!N19</f>
        <v>0</v>
      </c>
      <c r="K30" s="519">
        <f>'Mapa Final'!AA19</f>
        <v>0</v>
      </c>
      <c r="L30" s="519">
        <f>'Mapa Final'!AE19</f>
        <v>0</v>
      </c>
      <c r="M30" s="522">
        <f>'Mapa Final'!AG19</f>
        <v>0</v>
      </c>
      <c r="N30" s="519">
        <f>'Mapa Final'!AH19</f>
        <v>0</v>
      </c>
      <c r="O30" s="513"/>
      <c r="P30" s="513"/>
      <c r="Q30" s="513"/>
      <c r="R30" s="513"/>
      <c r="S30" s="513"/>
      <c r="T30" s="513"/>
    </row>
    <row r="31" spans="1:176">
      <c r="A31" s="526"/>
      <c r="B31" s="363"/>
      <c r="C31" s="529"/>
      <c r="D31" s="529"/>
      <c r="E31" s="532"/>
      <c r="F31" s="532"/>
      <c r="G31" s="532"/>
      <c r="H31" s="535"/>
      <c r="I31" s="538"/>
      <c r="J31" s="517"/>
      <c r="K31" s="520"/>
      <c r="L31" s="520"/>
      <c r="M31" s="523"/>
      <c r="N31" s="520"/>
      <c r="O31" s="514"/>
      <c r="P31" s="514"/>
      <c r="Q31" s="514"/>
      <c r="R31" s="514"/>
      <c r="S31" s="514"/>
      <c r="T31" s="514"/>
    </row>
    <row r="32" spans="1:176">
      <c r="A32" s="526"/>
      <c r="B32" s="363"/>
      <c r="C32" s="529"/>
      <c r="D32" s="529"/>
      <c r="E32" s="532"/>
      <c r="F32" s="532"/>
      <c r="G32" s="532"/>
      <c r="H32" s="535"/>
      <c r="I32" s="538"/>
      <c r="J32" s="517"/>
      <c r="K32" s="520"/>
      <c r="L32" s="520"/>
      <c r="M32" s="523"/>
      <c r="N32" s="520"/>
      <c r="O32" s="514"/>
      <c r="P32" s="514"/>
      <c r="Q32" s="514"/>
      <c r="R32" s="514"/>
      <c r="S32" s="514"/>
      <c r="T32" s="514"/>
    </row>
    <row r="33" spans="1:20">
      <c r="A33" s="526"/>
      <c r="B33" s="363"/>
      <c r="C33" s="529"/>
      <c r="D33" s="529"/>
      <c r="E33" s="532"/>
      <c r="F33" s="532"/>
      <c r="G33" s="532"/>
      <c r="H33" s="535"/>
      <c r="I33" s="538"/>
      <c r="J33" s="517"/>
      <c r="K33" s="520"/>
      <c r="L33" s="520"/>
      <c r="M33" s="523"/>
      <c r="N33" s="520"/>
      <c r="O33" s="514"/>
      <c r="P33" s="514"/>
      <c r="Q33" s="514"/>
      <c r="R33" s="514"/>
      <c r="S33" s="514"/>
      <c r="T33" s="514"/>
    </row>
    <row r="34" spans="1:20" ht="102.75" customHeight="1" thickBot="1">
      <c r="A34" s="527"/>
      <c r="B34" s="512"/>
      <c r="C34" s="530"/>
      <c r="D34" s="530"/>
      <c r="E34" s="533"/>
      <c r="F34" s="533"/>
      <c r="G34" s="533"/>
      <c r="H34" s="536"/>
      <c r="I34" s="539"/>
      <c r="J34" s="518"/>
      <c r="K34" s="521"/>
      <c r="L34" s="521"/>
      <c r="M34" s="524"/>
      <c r="N34" s="521"/>
      <c r="O34" s="515"/>
      <c r="P34" s="515"/>
      <c r="Q34" s="515"/>
      <c r="R34" s="515"/>
      <c r="S34" s="515"/>
      <c r="T34" s="515"/>
    </row>
    <row r="35" spans="1:20">
      <c r="A35" s="525">
        <f>'Mapa Final'!A24</f>
        <v>0</v>
      </c>
      <c r="B35" s="511">
        <f>'Mapa Final'!B24</f>
        <v>0</v>
      </c>
      <c r="C35" s="528">
        <f>'Mapa Final'!C24</f>
        <v>0</v>
      </c>
      <c r="D35" s="528">
        <f>'Mapa Final'!D24</f>
        <v>0</v>
      </c>
      <c r="E35" s="531">
        <f>'Mapa Final'!E24</f>
        <v>0</v>
      </c>
      <c r="F35" s="531">
        <f>'Mapa Final'!F24</f>
        <v>0</v>
      </c>
      <c r="G35" s="531">
        <f>'Mapa Final'!G24</f>
        <v>0</v>
      </c>
      <c r="H35" s="534">
        <f>'Mapa Final'!I24</f>
        <v>0</v>
      </c>
      <c r="I35" s="537">
        <f>'Mapa Final'!L24</f>
        <v>0</v>
      </c>
      <c r="J35" s="516">
        <f>'Mapa Final'!N24</f>
        <v>0</v>
      </c>
      <c r="K35" s="519">
        <f>'Mapa Final'!AA24</f>
        <v>0</v>
      </c>
      <c r="L35" s="519">
        <f>'Mapa Final'!AE24</f>
        <v>0</v>
      </c>
      <c r="M35" s="522">
        <f>'Mapa Final'!AG24</f>
        <v>0</v>
      </c>
      <c r="N35" s="519">
        <f>'Mapa Final'!AH24</f>
        <v>0</v>
      </c>
      <c r="O35" s="513"/>
      <c r="P35" s="513"/>
      <c r="Q35" s="513"/>
      <c r="R35" s="513"/>
      <c r="S35" s="513"/>
      <c r="T35" s="513"/>
    </row>
    <row r="36" spans="1:20">
      <c r="A36" s="526"/>
      <c r="B36" s="363"/>
      <c r="C36" s="529"/>
      <c r="D36" s="529"/>
      <c r="E36" s="532"/>
      <c r="F36" s="532"/>
      <c r="G36" s="532"/>
      <c r="H36" s="535"/>
      <c r="I36" s="538"/>
      <c r="J36" s="517"/>
      <c r="K36" s="520"/>
      <c r="L36" s="520"/>
      <c r="M36" s="523"/>
      <c r="N36" s="520"/>
      <c r="O36" s="514"/>
      <c r="P36" s="514"/>
      <c r="Q36" s="514"/>
      <c r="R36" s="514"/>
      <c r="S36" s="514"/>
      <c r="T36" s="514"/>
    </row>
    <row r="37" spans="1:20">
      <c r="A37" s="526"/>
      <c r="B37" s="363"/>
      <c r="C37" s="529"/>
      <c r="D37" s="529"/>
      <c r="E37" s="532"/>
      <c r="F37" s="532"/>
      <c r="G37" s="532"/>
      <c r="H37" s="535"/>
      <c r="I37" s="538"/>
      <c r="J37" s="517"/>
      <c r="K37" s="520"/>
      <c r="L37" s="520"/>
      <c r="M37" s="523"/>
      <c r="N37" s="520"/>
      <c r="O37" s="514"/>
      <c r="P37" s="514"/>
      <c r="Q37" s="514"/>
      <c r="R37" s="514"/>
      <c r="S37" s="514"/>
      <c r="T37" s="514"/>
    </row>
    <row r="38" spans="1:20">
      <c r="A38" s="526"/>
      <c r="B38" s="363"/>
      <c r="C38" s="529"/>
      <c r="D38" s="529"/>
      <c r="E38" s="532"/>
      <c r="F38" s="532"/>
      <c r="G38" s="532"/>
      <c r="H38" s="535"/>
      <c r="I38" s="538"/>
      <c r="J38" s="517"/>
      <c r="K38" s="520"/>
      <c r="L38" s="520"/>
      <c r="M38" s="523"/>
      <c r="N38" s="520"/>
      <c r="O38" s="514"/>
      <c r="P38" s="514"/>
      <c r="Q38" s="514"/>
      <c r="R38" s="514"/>
      <c r="S38" s="514"/>
      <c r="T38" s="514"/>
    </row>
    <row r="39" spans="1:20" ht="278.25" customHeight="1" thickBot="1">
      <c r="A39" s="527"/>
      <c r="B39" s="512"/>
      <c r="C39" s="530"/>
      <c r="D39" s="530"/>
      <c r="E39" s="533"/>
      <c r="F39" s="533"/>
      <c r="G39" s="533"/>
      <c r="H39" s="536"/>
      <c r="I39" s="539"/>
      <c r="J39" s="518"/>
      <c r="K39" s="521"/>
      <c r="L39" s="521"/>
      <c r="M39" s="524"/>
      <c r="N39" s="521"/>
      <c r="O39" s="515"/>
      <c r="P39" s="515"/>
      <c r="Q39" s="515"/>
      <c r="R39" s="515"/>
      <c r="S39" s="515"/>
      <c r="T39" s="515"/>
    </row>
    <row r="40" spans="1:20">
      <c r="A40" s="525" t="e">
        <f>'Mapa Final'!#REF!</f>
        <v>#REF!</v>
      </c>
      <c r="B40" s="511" t="e">
        <f>'Mapa Final'!#REF!</f>
        <v>#REF!</v>
      </c>
      <c r="C40" s="528" t="e">
        <f>'Mapa Final'!#REF!</f>
        <v>#REF!</v>
      </c>
      <c r="D40" s="528" t="e">
        <f>'Mapa Final'!#REF!</f>
        <v>#REF!</v>
      </c>
      <c r="E40" s="531" t="e">
        <f>'Mapa Final'!#REF!</f>
        <v>#REF!</v>
      </c>
      <c r="F40" s="531" t="e">
        <f>'Mapa Final'!#REF!</f>
        <v>#REF!</v>
      </c>
      <c r="G40" s="531" t="e">
        <f>'Mapa Final'!#REF!</f>
        <v>#REF!</v>
      </c>
      <c r="H40" s="534" t="e">
        <f>'Mapa Final'!#REF!</f>
        <v>#REF!</v>
      </c>
      <c r="I40" s="537" t="e">
        <f>'Mapa Final'!#REF!</f>
        <v>#REF!</v>
      </c>
      <c r="J40" s="516" t="e">
        <f>'Mapa Final'!#REF!</f>
        <v>#REF!</v>
      </c>
      <c r="K40" s="519" t="e">
        <f>'Mapa Final'!#REF!</f>
        <v>#REF!</v>
      </c>
      <c r="L40" s="519" t="e">
        <f>'Mapa Final'!#REF!</f>
        <v>#REF!</v>
      </c>
      <c r="M40" s="522" t="e">
        <f>'Mapa Final'!#REF!</f>
        <v>#REF!</v>
      </c>
      <c r="N40" s="519" t="e">
        <f>'Mapa Final'!#REF!</f>
        <v>#REF!</v>
      </c>
      <c r="O40" s="513"/>
      <c r="P40" s="513"/>
      <c r="Q40" s="513"/>
      <c r="R40" s="513"/>
      <c r="S40" s="513"/>
      <c r="T40" s="513"/>
    </row>
    <row r="41" spans="1:20">
      <c r="A41" s="526"/>
      <c r="B41" s="363"/>
      <c r="C41" s="529"/>
      <c r="D41" s="529"/>
      <c r="E41" s="532"/>
      <c r="F41" s="532"/>
      <c r="G41" s="532"/>
      <c r="H41" s="535"/>
      <c r="I41" s="538"/>
      <c r="J41" s="517"/>
      <c r="K41" s="520"/>
      <c r="L41" s="520"/>
      <c r="M41" s="523"/>
      <c r="N41" s="520"/>
      <c r="O41" s="514"/>
      <c r="P41" s="514"/>
      <c r="Q41" s="514"/>
      <c r="R41" s="514"/>
      <c r="S41" s="514"/>
      <c r="T41" s="514"/>
    </row>
    <row r="42" spans="1:20">
      <c r="A42" s="526"/>
      <c r="B42" s="363"/>
      <c r="C42" s="529"/>
      <c r="D42" s="529"/>
      <c r="E42" s="532"/>
      <c r="F42" s="532"/>
      <c r="G42" s="532"/>
      <c r="H42" s="535"/>
      <c r="I42" s="538"/>
      <c r="J42" s="517"/>
      <c r="K42" s="520"/>
      <c r="L42" s="520"/>
      <c r="M42" s="523"/>
      <c r="N42" s="520"/>
      <c r="O42" s="514"/>
      <c r="P42" s="514"/>
      <c r="Q42" s="514"/>
      <c r="R42" s="514"/>
      <c r="S42" s="514"/>
      <c r="T42" s="514"/>
    </row>
    <row r="43" spans="1:20">
      <c r="A43" s="526"/>
      <c r="B43" s="363"/>
      <c r="C43" s="529"/>
      <c r="D43" s="529"/>
      <c r="E43" s="532"/>
      <c r="F43" s="532"/>
      <c r="G43" s="532"/>
      <c r="H43" s="535"/>
      <c r="I43" s="538"/>
      <c r="J43" s="517"/>
      <c r="K43" s="520"/>
      <c r="L43" s="520"/>
      <c r="M43" s="523"/>
      <c r="N43" s="520"/>
      <c r="O43" s="514"/>
      <c r="P43" s="514"/>
      <c r="Q43" s="514"/>
      <c r="R43" s="514"/>
      <c r="S43" s="514"/>
      <c r="T43" s="514"/>
    </row>
    <row r="44" spans="1:20" ht="15.75" thickBot="1">
      <c r="A44" s="527"/>
      <c r="B44" s="512"/>
      <c r="C44" s="530"/>
      <c r="D44" s="530"/>
      <c r="E44" s="533"/>
      <c r="F44" s="533"/>
      <c r="G44" s="533"/>
      <c r="H44" s="536"/>
      <c r="I44" s="539"/>
      <c r="J44" s="518"/>
      <c r="K44" s="521"/>
      <c r="L44" s="521"/>
      <c r="M44" s="524"/>
      <c r="N44" s="521"/>
      <c r="O44" s="515"/>
      <c r="P44" s="515"/>
      <c r="Q44" s="515"/>
      <c r="R44" s="515"/>
      <c r="S44" s="515"/>
      <c r="T44" s="515"/>
    </row>
    <row r="45" spans="1:20">
      <c r="A45" s="525" t="e">
        <f>'Mapa Final'!#REF!</f>
        <v>#REF!</v>
      </c>
      <c r="B45" s="511" t="e">
        <f>'Mapa Final'!#REF!</f>
        <v>#REF!</v>
      </c>
      <c r="C45" s="528" t="e">
        <f>'Mapa Final'!#REF!</f>
        <v>#REF!</v>
      </c>
      <c r="D45" s="528" t="e">
        <f>'Mapa Final'!#REF!</f>
        <v>#REF!</v>
      </c>
      <c r="E45" s="531" t="e">
        <f>'Mapa Final'!#REF!</f>
        <v>#REF!</v>
      </c>
      <c r="F45" s="531" t="e">
        <f>'Mapa Final'!#REF!</f>
        <v>#REF!</v>
      </c>
      <c r="G45" s="531" t="e">
        <f>'Mapa Final'!#REF!</f>
        <v>#REF!</v>
      </c>
      <c r="H45" s="534" t="e">
        <f>'Mapa Final'!#REF!</f>
        <v>#REF!</v>
      </c>
      <c r="I45" s="537" t="e">
        <f>'Mapa Final'!#REF!</f>
        <v>#REF!</v>
      </c>
      <c r="J45" s="516" t="e">
        <f>'Mapa Final'!#REF!</f>
        <v>#REF!</v>
      </c>
      <c r="K45" s="519" t="e">
        <f>'Mapa Final'!#REF!</f>
        <v>#REF!</v>
      </c>
      <c r="L45" s="519" t="e">
        <f>'Mapa Final'!#REF!</f>
        <v>#REF!</v>
      </c>
      <c r="M45" s="522" t="e">
        <f>'Mapa Final'!#REF!</f>
        <v>#REF!</v>
      </c>
      <c r="N45" s="519" t="e">
        <f>'Mapa Final'!#REF!</f>
        <v>#REF!</v>
      </c>
      <c r="O45" s="513"/>
      <c r="P45" s="513"/>
      <c r="Q45" s="513"/>
      <c r="R45" s="513"/>
      <c r="S45" s="513"/>
      <c r="T45" s="513"/>
    </row>
    <row r="46" spans="1:20">
      <c r="A46" s="526"/>
      <c r="B46" s="363"/>
      <c r="C46" s="529"/>
      <c r="D46" s="529"/>
      <c r="E46" s="532"/>
      <c r="F46" s="532"/>
      <c r="G46" s="532"/>
      <c r="H46" s="535"/>
      <c r="I46" s="538"/>
      <c r="J46" s="517"/>
      <c r="K46" s="520"/>
      <c r="L46" s="520"/>
      <c r="M46" s="523"/>
      <c r="N46" s="520"/>
      <c r="O46" s="514"/>
      <c r="P46" s="514"/>
      <c r="Q46" s="514"/>
      <c r="R46" s="514"/>
      <c r="S46" s="514"/>
      <c r="T46" s="514"/>
    </row>
    <row r="47" spans="1:20">
      <c r="A47" s="526"/>
      <c r="B47" s="363"/>
      <c r="C47" s="529"/>
      <c r="D47" s="529"/>
      <c r="E47" s="532"/>
      <c r="F47" s="532"/>
      <c r="G47" s="532"/>
      <c r="H47" s="535"/>
      <c r="I47" s="538"/>
      <c r="J47" s="517"/>
      <c r="K47" s="520"/>
      <c r="L47" s="520"/>
      <c r="M47" s="523"/>
      <c r="N47" s="520"/>
      <c r="O47" s="514"/>
      <c r="P47" s="514"/>
      <c r="Q47" s="514"/>
      <c r="R47" s="514"/>
      <c r="S47" s="514"/>
      <c r="T47" s="514"/>
    </row>
    <row r="48" spans="1:20">
      <c r="A48" s="526"/>
      <c r="B48" s="363"/>
      <c r="C48" s="529"/>
      <c r="D48" s="529"/>
      <c r="E48" s="532"/>
      <c r="F48" s="532"/>
      <c r="G48" s="532"/>
      <c r="H48" s="535"/>
      <c r="I48" s="538"/>
      <c r="J48" s="517"/>
      <c r="K48" s="520"/>
      <c r="L48" s="520"/>
      <c r="M48" s="523"/>
      <c r="N48" s="520"/>
      <c r="O48" s="514"/>
      <c r="P48" s="514"/>
      <c r="Q48" s="514"/>
      <c r="R48" s="514"/>
      <c r="S48" s="514"/>
      <c r="T48" s="514"/>
    </row>
    <row r="49" spans="1:20" ht="15.75" thickBot="1">
      <c r="A49" s="527"/>
      <c r="B49" s="512"/>
      <c r="C49" s="530"/>
      <c r="D49" s="530"/>
      <c r="E49" s="533"/>
      <c r="F49" s="533"/>
      <c r="G49" s="533"/>
      <c r="H49" s="536"/>
      <c r="I49" s="539"/>
      <c r="J49" s="518"/>
      <c r="K49" s="521"/>
      <c r="L49" s="521"/>
      <c r="M49" s="524"/>
      <c r="N49" s="521"/>
      <c r="O49" s="515"/>
      <c r="P49" s="515"/>
      <c r="Q49" s="515"/>
      <c r="R49" s="515"/>
      <c r="S49" s="515"/>
      <c r="T49" s="515"/>
    </row>
    <row r="50" spans="1:20">
      <c r="A50" s="525" t="e">
        <f>'Mapa Final'!#REF!</f>
        <v>#REF!</v>
      </c>
      <c r="B50" s="511" t="e">
        <f>'Mapa Final'!#REF!</f>
        <v>#REF!</v>
      </c>
      <c r="C50" s="528" t="e">
        <f>'Mapa Final'!#REF!</f>
        <v>#REF!</v>
      </c>
      <c r="D50" s="528" t="e">
        <f>'Mapa Final'!#REF!</f>
        <v>#REF!</v>
      </c>
      <c r="E50" s="531" t="e">
        <f>'Mapa Final'!#REF!</f>
        <v>#REF!</v>
      </c>
      <c r="F50" s="531" t="e">
        <f>'Mapa Final'!#REF!</f>
        <v>#REF!</v>
      </c>
      <c r="G50" s="531" t="e">
        <f>'Mapa Final'!#REF!</f>
        <v>#REF!</v>
      </c>
      <c r="H50" s="534" t="e">
        <f>'Mapa Final'!#REF!</f>
        <v>#REF!</v>
      </c>
      <c r="I50" s="537" t="e">
        <f>'Mapa Final'!#REF!</f>
        <v>#REF!</v>
      </c>
      <c r="J50" s="516" t="e">
        <f>'Mapa Final'!#REF!</f>
        <v>#REF!</v>
      </c>
      <c r="K50" s="519" t="e">
        <f>'Mapa Final'!#REF!</f>
        <v>#REF!</v>
      </c>
      <c r="L50" s="519" t="e">
        <f>'Mapa Final'!#REF!</f>
        <v>#REF!</v>
      </c>
      <c r="M50" s="522" t="e">
        <f>'Mapa Final'!#REF!</f>
        <v>#REF!</v>
      </c>
      <c r="N50" s="519" t="e">
        <f>'Mapa Final'!#REF!</f>
        <v>#REF!</v>
      </c>
      <c r="O50" s="513"/>
      <c r="P50" s="513"/>
      <c r="Q50" s="513"/>
      <c r="R50" s="513"/>
      <c r="S50" s="513"/>
      <c r="T50" s="513"/>
    </row>
    <row r="51" spans="1:20">
      <c r="A51" s="526"/>
      <c r="B51" s="363"/>
      <c r="C51" s="529"/>
      <c r="D51" s="529"/>
      <c r="E51" s="532"/>
      <c r="F51" s="532"/>
      <c r="G51" s="532"/>
      <c r="H51" s="535"/>
      <c r="I51" s="538"/>
      <c r="J51" s="517"/>
      <c r="K51" s="520"/>
      <c r="L51" s="520"/>
      <c r="M51" s="523"/>
      <c r="N51" s="520"/>
      <c r="O51" s="514"/>
      <c r="P51" s="514"/>
      <c r="Q51" s="514"/>
      <c r="R51" s="514"/>
      <c r="S51" s="514"/>
      <c r="T51" s="514"/>
    </row>
    <row r="52" spans="1:20">
      <c r="A52" s="526"/>
      <c r="B52" s="363"/>
      <c r="C52" s="529"/>
      <c r="D52" s="529"/>
      <c r="E52" s="532"/>
      <c r="F52" s="532"/>
      <c r="G52" s="532"/>
      <c r="H52" s="535"/>
      <c r="I52" s="538"/>
      <c r="J52" s="517"/>
      <c r="K52" s="520"/>
      <c r="L52" s="520"/>
      <c r="M52" s="523"/>
      <c r="N52" s="520"/>
      <c r="O52" s="514"/>
      <c r="P52" s="514"/>
      <c r="Q52" s="514"/>
      <c r="R52" s="514"/>
      <c r="S52" s="514"/>
      <c r="T52" s="514"/>
    </row>
    <row r="53" spans="1:20">
      <c r="A53" s="526"/>
      <c r="B53" s="363"/>
      <c r="C53" s="529"/>
      <c r="D53" s="529"/>
      <c r="E53" s="532"/>
      <c r="F53" s="532"/>
      <c r="G53" s="532"/>
      <c r="H53" s="535"/>
      <c r="I53" s="538"/>
      <c r="J53" s="517"/>
      <c r="K53" s="520"/>
      <c r="L53" s="520"/>
      <c r="M53" s="523"/>
      <c r="N53" s="520"/>
      <c r="O53" s="514"/>
      <c r="P53" s="514"/>
      <c r="Q53" s="514"/>
      <c r="R53" s="514"/>
      <c r="S53" s="514"/>
      <c r="T53" s="514"/>
    </row>
    <row r="54" spans="1:20" ht="15.75" thickBot="1">
      <c r="A54" s="527"/>
      <c r="B54" s="512"/>
      <c r="C54" s="530"/>
      <c r="D54" s="530"/>
      <c r="E54" s="533"/>
      <c r="F54" s="533"/>
      <c r="G54" s="533"/>
      <c r="H54" s="536"/>
      <c r="I54" s="539"/>
      <c r="J54" s="518"/>
      <c r="K54" s="521"/>
      <c r="L54" s="521"/>
      <c r="M54" s="524"/>
      <c r="N54" s="521"/>
      <c r="O54" s="515"/>
      <c r="P54" s="515"/>
      <c r="Q54" s="515"/>
      <c r="R54" s="515"/>
      <c r="S54" s="515"/>
      <c r="T54" s="515"/>
    </row>
    <row r="55" spans="1:20">
      <c r="A55" s="525" t="e">
        <f>'Mapa Final'!#REF!</f>
        <v>#REF!</v>
      </c>
      <c r="B55" s="511" t="e">
        <f>'Mapa Final'!#REF!</f>
        <v>#REF!</v>
      </c>
      <c r="C55" s="528" t="e">
        <f>'Mapa Final'!#REF!</f>
        <v>#REF!</v>
      </c>
      <c r="D55" s="528" t="e">
        <f>'Mapa Final'!#REF!</f>
        <v>#REF!</v>
      </c>
      <c r="E55" s="531" t="e">
        <f>'Mapa Final'!#REF!</f>
        <v>#REF!</v>
      </c>
      <c r="F55" s="531" t="e">
        <f>'Mapa Final'!#REF!</f>
        <v>#REF!</v>
      </c>
      <c r="G55" s="531" t="e">
        <f>'Mapa Final'!#REF!</f>
        <v>#REF!</v>
      </c>
      <c r="H55" s="534" t="e">
        <f>'Mapa Final'!#REF!</f>
        <v>#REF!</v>
      </c>
      <c r="I55" s="537" t="e">
        <f>'Mapa Final'!#REF!</f>
        <v>#REF!</v>
      </c>
      <c r="J55" s="516" t="e">
        <f>'Mapa Final'!#REF!</f>
        <v>#REF!</v>
      </c>
      <c r="K55" s="519" t="e">
        <f>'Mapa Final'!#REF!</f>
        <v>#REF!</v>
      </c>
      <c r="L55" s="519" t="e">
        <f>'Mapa Final'!#REF!</f>
        <v>#REF!</v>
      </c>
      <c r="M55" s="522" t="e">
        <f>'Mapa Final'!#REF!</f>
        <v>#REF!</v>
      </c>
      <c r="N55" s="519" t="e">
        <f>'Mapa Final'!#REF!</f>
        <v>#REF!</v>
      </c>
      <c r="O55" s="513"/>
      <c r="P55" s="513"/>
      <c r="Q55" s="513"/>
      <c r="R55" s="513"/>
      <c r="S55" s="513"/>
      <c r="T55" s="513"/>
    </row>
    <row r="56" spans="1:20">
      <c r="A56" s="526"/>
      <c r="B56" s="363"/>
      <c r="C56" s="529"/>
      <c r="D56" s="529"/>
      <c r="E56" s="532"/>
      <c r="F56" s="532"/>
      <c r="G56" s="532"/>
      <c r="H56" s="535"/>
      <c r="I56" s="538"/>
      <c r="J56" s="517"/>
      <c r="K56" s="520"/>
      <c r="L56" s="520"/>
      <c r="M56" s="523"/>
      <c r="N56" s="520"/>
      <c r="O56" s="514"/>
      <c r="P56" s="514"/>
      <c r="Q56" s="514"/>
      <c r="R56" s="514"/>
      <c r="S56" s="514"/>
      <c r="T56" s="514"/>
    </row>
    <row r="57" spans="1:20">
      <c r="A57" s="526"/>
      <c r="B57" s="363"/>
      <c r="C57" s="529"/>
      <c r="D57" s="529"/>
      <c r="E57" s="532"/>
      <c r="F57" s="532"/>
      <c r="G57" s="532"/>
      <c r="H57" s="535"/>
      <c r="I57" s="538"/>
      <c r="J57" s="517"/>
      <c r="K57" s="520"/>
      <c r="L57" s="520"/>
      <c r="M57" s="523"/>
      <c r="N57" s="520"/>
      <c r="O57" s="514"/>
      <c r="P57" s="514"/>
      <c r="Q57" s="514"/>
      <c r="R57" s="514"/>
      <c r="S57" s="514"/>
      <c r="T57" s="514"/>
    </row>
    <row r="58" spans="1:20">
      <c r="A58" s="526"/>
      <c r="B58" s="363"/>
      <c r="C58" s="529"/>
      <c r="D58" s="529"/>
      <c r="E58" s="532"/>
      <c r="F58" s="532"/>
      <c r="G58" s="532"/>
      <c r="H58" s="535"/>
      <c r="I58" s="538"/>
      <c r="J58" s="517"/>
      <c r="K58" s="520"/>
      <c r="L58" s="520"/>
      <c r="M58" s="523"/>
      <c r="N58" s="520"/>
      <c r="O58" s="514"/>
      <c r="P58" s="514"/>
      <c r="Q58" s="514"/>
      <c r="R58" s="514"/>
      <c r="S58" s="514"/>
      <c r="T58" s="514"/>
    </row>
    <row r="59" spans="1:20" ht="15.75" thickBot="1">
      <c r="A59" s="527"/>
      <c r="B59" s="512"/>
      <c r="C59" s="530"/>
      <c r="D59" s="530"/>
      <c r="E59" s="533"/>
      <c r="F59" s="533"/>
      <c r="G59" s="533"/>
      <c r="H59" s="536"/>
      <c r="I59" s="539"/>
      <c r="J59" s="518"/>
      <c r="K59" s="521"/>
      <c r="L59" s="521"/>
      <c r="M59" s="524"/>
      <c r="N59" s="521"/>
      <c r="O59" s="515"/>
      <c r="P59" s="515"/>
      <c r="Q59" s="515"/>
      <c r="R59" s="515"/>
      <c r="S59" s="515"/>
      <c r="T59" s="515"/>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A34" zoomScale="71" zoomScaleNormal="71" workbookViewId="0">
      <selection activeCell="P10" sqref="P10:P14"/>
    </sheetView>
  </sheetViews>
  <sheetFormatPr defaultColWidth="11.42578125" defaultRowHeight="15"/>
  <cols>
    <col min="1" max="2" width="18.42578125" style="79" customWidth="1"/>
    <col min="3" max="3" width="15.5703125" customWidth="1"/>
    <col min="4" max="4" width="27.5703125" style="79" customWidth="1"/>
    <col min="5" max="5" width="18" style="165" customWidth="1"/>
    <col min="6" max="6" width="40.140625" customWidth="1"/>
    <col min="7" max="7" width="20.42578125" customWidth="1"/>
    <col min="8" max="8" width="10.42578125" style="166" customWidth="1"/>
    <col min="9" max="9" width="11.42578125" style="166" customWidth="1"/>
    <col min="10" max="10" width="10.140625" style="167" customWidth="1"/>
    <col min="11" max="11" width="11.42578125" style="166" customWidth="1"/>
    <col min="12" max="12" width="10.85546875" style="166" customWidth="1"/>
    <col min="13" max="13" width="18.28515625" style="166"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16"/>
  </cols>
  <sheetData>
    <row r="1" spans="1:278" s="146" customFormat="1" ht="16.5" customHeight="1">
      <c r="A1" s="406"/>
      <c r="B1" s="407"/>
      <c r="C1" s="407"/>
      <c r="D1" s="547" t="s">
        <v>556</v>
      </c>
      <c r="E1" s="547"/>
      <c r="F1" s="547"/>
      <c r="G1" s="547"/>
      <c r="H1" s="547"/>
      <c r="I1" s="547"/>
      <c r="J1" s="547"/>
      <c r="K1" s="547"/>
      <c r="L1" s="547"/>
      <c r="M1" s="547"/>
      <c r="N1" s="547"/>
      <c r="O1" s="547"/>
      <c r="P1" s="547"/>
      <c r="Q1" s="548"/>
      <c r="R1" s="398" t="s">
        <v>214</v>
      </c>
      <c r="S1" s="398"/>
      <c r="T1" s="398"/>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c r="A2" s="408"/>
      <c r="B2" s="409"/>
      <c r="C2" s="409"/>
      <c r="D2" s="549"/>
      <c r="E2" s="549"/>
      <c r="F2" s="549"/>
      <c r="G2" s="549"/>
      <c r="H2" s="549"/>
      <c r="I2" s="549"/>
      <c r="J2" s="549"/>
      <c r="K2" s="549"/>
      <c r="L2" s="549"/>
      <c r="M2" s="549"/>
      <c r="N2" s="549"/>
      <c r="O2" s="549"/>
      <c r="P2" s="549"/>
      <c r="Q2" s="550"/>
      <c r="R2" s="398"/>
      <c r="S2" s="398"/>
      <c r="T2" s="398"/>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c r="A3" s="2"/>
      <c r="B3" s="2"/>
      <c r="C3" s="196"/>
      <c r="D3" s="549"/>
      <c r="E3" s="549"/>
      <c r="F3" s="549"/>
      <c r="G3" s="549"/>
      <c r="H3" s="549"/>
      <c r="I3" s="549"/>
      <c r="J3" s="549"/>
      <c r="K3" s="549"/>
      <c r="L3" s="549"/>
      <c r="M3" s="549"/>
      <c r="N3" s="549"/>
      <c r="O3" s="549"/>
      <c r="P3" s="549"/>
      <c r="Q3" s="550"/>
      <c r="R3" s="398"/>
      <c r="S3" s="398"/>
      <c r="T3" s="398"/>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c r="A4" s="399" t="s">
        <v>215</v>
      </c>
      <c r="B4" s="400"/>
      <c r="C4" s="401"/>
      <c r="D4" s="402" t="str">
        <f>'Mapa Final'!D4</f>
        <v>Comunicación Institucional</v>
      </c>
      <c r="E4" s="403"/>
      <c r="F4" s="403"/>
      <c r="G4" s="403"/>
      <c r="H4" s="403"/>
      <c r="I4" s="403"/>
      <c r="J4" s="403"/>
      <c r="K4" s="403"/>
      <c r="L4" s="403"/>
      <c r="M4" s="403"/>
      <c r="N4" s="404"/>
      <c r="O4" s="405"/>
      <c r="P4" s="405"/>
      <c r="Q4" s="405"/>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c r="A5" s="399" t="s">
        <v>217</v>
      </c>
      <c r="B5" s="400"/>
      <c r="C5" s="401"/>
      <c r="D5" s="410"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v>
      </c>
      <c r="E5" s="411"/>
      <c r="F5" s="411"/>
      <c r="G5" s="411"/>
      <c r="H5" s="411"/>
      <c r="I5" s="411"/>
      <c r="J5" s="411"/>
      <c r="K5" s="411"/>
      <c r="L5" s="411"/>
      <c r="M5" s="411"/>
      <c r="N5" s="412"/>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c r="A6" s="399" t="s">
        <v>219</v>
      </c>
      <c r="B6" s="400"/>
      <c r="C6" s="401"/>
      <c r="D6" s="410" t="str">
        <f>'Mapa Final'!D6</f>
        <v>Todos los procesos definidos por la organización e identificados en el Mapa de Procesos a nivel central como a nivel seccional, asi mismo permitirá a la Alta Direccion incidir en sus decisiones con estrategias que faciliten el acceso a la información veraz, oportuna y transparente sobre gestión y la administración de justicia.</v>
      </c>
      <c r="E6" s="411"/>
      <c r="F6" s="411"/>
      <c r="G6" s="411"/>
      <c r="H6" s="411"/>
      <c r="I6" s="411"/>
      <c r="J6" s="411"/>
      <c r="K6" s="411"/>
      <c r="L6" s="411"/>
      <c r="M6" s="411"/>
      <c r="N6" s="412"/>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1" customFormat="1" ht="46.5" customHeight="1" thickTop="1" thickBot="1">
      <c r="A7" s="542" t="s">
        <v>541</v>
      </c>
      <c r="B7" s="543"/>
      <c r="C7" s="543"/>
      <c r="D7" s="543"/>
      <c r="E7" s="543"/>
      <c r="F7" s="544"/>
      <c r="G7" s="168"/>
      <c r="H7" s="545" t="s">
        <v>542</v>
      </c>
      <c r="I7" s="545"/>
      <c r="J7" s="545"/>
      <c r="K7" s="545" t="s">
        <v>543</v>
      </c>
      <c r="L7" s="545"/>
      <c r="M7" s="545"/>
      <c r="N7" s="546" t="s">
        <v>544</v>
      </c>
      <c r="O7" s="551" t="s">
        <v>545</v>
      </c>
      <c r="P7" s="553" t="s">
        <v>546</v>
      </c>
      <c r="Q7" s="554"/>
      <c r="R7" s="553" t="s">
        <v>547</v>
      </c>
      <c r="S7" s="554"/>
      <c r="T7" s="555" t="s">
        <v>557</v>
      </c>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row>
    <row r="8" spans="1:278" s="162" customFormat="1" ht="60.95" customHeight="1" thickTop="1" thickBot="1">
      <c r="A8" s="177" t="s">
        <v>27</v>
      </c>
      <c r="B8" s="177" t="s">
        <v>226</v>
      </c>
      <c r="C8" s="178" t="s">
        <v>167</v>
      </c>
      <c r="D8" s="169" t="s">
        <v>227</v>
      </c>
      <c r="E8" s="204" t="s">
        <v>171</v>
      </c>
      <c r="F8" s="204" t="s">
        <v>173</v>
      </c>
      <c r="G8" s="204" t="s">
        <v>175</v>
      </c>
      <c r="H8" s="170" t="s">
        <v>549</v>
      </c>
      <c r="I8" s="170" t="s">
        <v>477</v>
      </c>
      <c r="J8" s="170" t="s">
        <v>550</v>
      </c>
      <c r="K8" s="170" t="s">
        <v>549</v>
      </c>
      <c r="L8" s="170" t="s">
        <v>551</v>
      </c>
      <c r="M8" s="170" t="s">
        <v>550</v>
      </c>
      <c r="N8" s="546"/>
      <c r="O8" s="552"/>
      <c r="P8" s="171" t="s">
        <v>552</v>
      </c>
      <c r="Q8" s="171" t="s">
        <v>553</v>
      </c>
      <c r="R8" s="171" t="s">
        <v>554</v>
      </c>
      <c r="S8" s="171" t="s">
        <v>555</v>
      </c>
      <c r="T8" s="555"/>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row>
    <row r="9" spans="1:278" s="163" customFormat="1" ht="10.5" customHeight="1" thickTop="1" thickBot="1">
      <c r="A9" s="540"/>
      <c r="B9" s="541"/>
      <c r="C9" s="541"/>
      <c r="D9" s="541"/>
      <c r="E9" s="541"/>
      <c r="F9" s="541"/>
      <c r="G9" s="541"/>
      <c r="H9" s="541"/>
      <c r="I9" s="541"/>
      <c r="J9" s="541"/>
      <c r="K9" s="541"/>
      <c r="L9" s="541"/>
      <c r="M9" s="541"/>
      <c r="N9" s="541"/>
      <c r="T9" s="172"/>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row>
    <row r="10" spans="1:278" s="164" customFormat="1" ht="15" customHeight="1">
      <c r="A10" s="525">
        <f>'Mapa Final'!A10</f>
        <v>1</v>
      </c>
      <c r="B10" s="511" t="str">
        <f>'Mapa Final'!B10</f>
        <v>Tardanza  en la divulgación de la información.</v>
      </c>
      <c r="C10" s="528" t="str">
        <f>'Mapa Final'!C10</f>
        <v>Afectación en la Prestación del Servicio de Justicia</v>
      </c>
      <c r="D10" s="528" t="str">
        <f>'Mapa Final'!D10</f>
        <v xml:space="preserve">1. Dificultades técnicas para
 acceder a la página web y a las redes de comunicación (Internet)
2.
Dificultades en la recolección de la información a divulgar y publicar. </v>
      </c>
      <c r="E10" s="531" t="str">
        <f>'Mapa Final'!E10</f>
        <v xml:space="preserve"> Carencia de divulgación y/o públicación de los actos administrativos.</v>
      </c>
      <c r="F10" s="531" t="str">
        <f>'Mapa Final'!F10</f>
        <v>Demora y dificultad en la difusión de la información de la gestión administrativa de interés para los usuarios de la Administración de Justicia en el Distrito Judicial de Ibagué.</v>
      </c>
      <c r="G10" s="531" t="str">
        <f>'Mapa Final'!G10</f>
        <v>Fallas Tecnológicas</v>
      </c>
      <c r="H10" s="534" t="str">
        <f>'Mapa Final'!I10</f>
        <v>Media</v>
      </c>
      <c r="I10" s="537" t="str">
        <f>'Mapa Final'!L10</f>
        <v>Menor</v>
      </c>
      <c r="J10" s="516" t="str">
        <f>'Mapa Final'!N10</f>
        <v>Moderado</v>
      </c>
      <c r="K10" s="519" t="str">
        <f>'Mapa Final'!AA10</f>
        <v>Baja</v>
      </c>
      <c r="L10" s="519" t="str">
        <f>'Mapa Final'!AE10</f>
        <v>Menor</v>
      </c>
      <c r="M10" s="522" t="str">
        <f>'Mapa Final'!AG10</f>
        <v>Moderado</v>
      </c>
      <c r="N10" s="519" t="str">
        <f>'Mapa Final'!AH10</f>
        <v>Evitar</v>
      </c>
      <c r="O10" s="513"/>
      <c r="P10" s="513"/>
      <c r="Q10" s="513"/>
      <c r="R10" s="513"/>
      <c r="S10" s="513"/>
      <c r="T10" s="513"/>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c r="AW10" s="176"/>
      <c r="AX10" s="176"/>
      <c r="AY10" s="176"/>
      <c r="AZ10" s="176"/>
      <c r="BA10" s="176"/>
      <c r="BB10" s="176"/>
      <c r="BC10" s="176"/>
      <c r="BD10" s="176"/>
      <c r="BE10" s="176"/>
      <c r="BF10" s="176"/>
      <c r="BG10" s="176"/>
      <c r="BH10" s="176"/>
      <c r="BI10" s="176"/>
      <c r="BJ10" s="176"/>
      <c r="BK10" s="176"/>
      <c r="BL10" s="176"/>
      <c r="BM10" s="176"/>
      <c r="BN10" s="176"/>
      <c r="BO10" s="176"/>
      <c r="BP10" s="176"/>
      <c r="BQ10" s="176"/>
      <c r="BR10" s="176"/>
      <c r="BS10" s="176"/>
      <c r="BT10" s="176"/>
      <c r="BU10" s="176"/>
      <c r="BV10" s="176"/>
      <c r="BW10" s="176"/>
      <c r="BX10" s="176"/>
      <c r="BY10" s="176"/>
      <c r="BZ10" s="176"/>
      <c r="CA10" s="176"/>
      <c r="CB10" s="176"/>
      <c r="CC10" s="176"/>
      <c r="CD10" s="176"/>
      <c r="CE10" s="176"/>
      <c r="CF10" s="176"/>
      <c r="CG10" s="176"/>
      <c r="CH10" s="176"/>
      <c r="CI10" s="176"/>
      <c r="CJ10" s="176"/>
      <c r="CK10" s="176"/>
      <c r="CL10" s="176"/>
      <c r="CM10" s="176"/>
      <c r="CN10" s="176"/>
      <c r="CO10" s="176"/>
      <c r="CP10" s="176"/>
      <c r="CQ10" s="176"/>
      <c r="CR10" s="176"/>
      <c r="CS10" s="176"/>
      <c r="CT10" s="176"/>
      <c r="CU10" s="176"/>
      <c r="CV10" s="176"/>
      <c r="CW10" s="176"/>
      <c r="CX10" s="176"/>
      <c r="CY10" s="176"/>
      <c r="CZ10" s="176"/>
      <c r="DA10" s="176"/>
      <c r="DB10" s="176"/>
      <c r="DC10" s="176"/>
      <c r="DD10" s="176"/>
      <c r="DE10" s="176"/>
      <c r="DF10" s="176"/>
      <c r="DG10" s="176"/>
      <c r="DH10" s="176"/>
      <c r="DI10" s="176"/>
      <c r="DJ10" s="176"/>
      <c r="DK10" s="176"/>
      <c r="DL10" s="176"/>
      <c r="DM10" s="176"/>
      <c r="DN10" s="176"/>
      <c r="DO10" s="176"/>
      <c r="DP10" s="176"/>
      <c r="DQ10" s="176"/>
      <c r="DR10" s="176"/>
      <c r="DS10" s="176"/>
      <c r="DT10" s="176"/>
      <c r="DU10" s="176"/>
      <c r="DV10" s="176"/>
      <c r="DW10" s="176"/>
      <c r="DX10" s="176"/>
      <c r="DY10" s="176"/>
      <c r="DZ10" s="176"/>
      <c r="EA10" s="176"/>
      <c r="EB10" s="176"/>
      <c r="EC10" s="176"/>
      <c r="ED10" s="176"/>
      <c r="EE10" s="176"/>
      <c r="EF10" s="176"/>
      <c r="EG10" s="176"/>
      <c r="EH10" s="176"/>
      <c r="EI10" s="176"/>
      <c r="EJ10" s="176"/>
      <c r="EK10" s="176"/>
      <c r="EL10" s="176"/>
      <c r="EM10" s="176"/>
      <c r="EN10" s="176"/>
      <c r="EO10" s="176"/>
      <c r="EP10" s="176"/>
      <c r="EQ10" s="176"/>
      <c r="ER10" s="176"/>
      <c r="ES10" s="176"/>
      <c r="ET10" s="176"/>
      <c r="EU10" s="176"/>
      <c r="EV10" s="176"/>
      <c r="EW10" s="176"/>
      <c r="EX10" s="176"/>
      <c r="EY10" s="176"/>
      <c r="EZ10" s="176"/>
      <c r="FA10" s="176"/>
      <c r="FB10" s="176"/>
      <c r="FC10" s="176"/>
      <c r="FD10" s="176"/>
      <c r="FE10" s="176"/>
      <c r="FF10" s="176"/>
      <c r="FG10" s="176"/>
      <c r="FH10" s="176"/>
      <c r="FI10" s="176"/>
      <c r="FJ10" s="176"/>
      <c r="FK10" s="176"/>
      <c r="FL10" s="176"/>
      <c r="FM10" s="176"/>
      <c r="FN10" s="176"/>
      <c r="FO10" s="176"/>
      <c r="FP10" s="176"/>
      <c r="FQ10" s="176"/>
      <c r="FR10" s="176"/>
      <c r="FS10" s="176"/>
      <c r="FT10" s="176"/>
    </row>
    <row r="11" spans="1:278" s="164" customFormat="1" ht="13.5" customHeight="1">
      <c r="A11" s="526"/>
      <c r="B11" s="556"/>
      <c r="C11" s="529"/>
      <c r="D11" s="529"/>
      <c r="E11" s="532"/>
      <c r="F11" s="532"/>
      <c r="G11" s="532"/>
      <c r="H11" s="535"/>
      <c r="I11" s="538"/>
      <c r="J11" s="517"/>
      <c r="K11" s="520"/>
      <c r="L11" s="520"/>
      <c r="M11" s="523"/>
      <c r="N11" s="520"/>
      <c r="O11" s="514"/>
      <c r="P11" s="514"/>
      <c r="Q11" s="514"/>
      <c r="R11" s="514"/>
      <c r="S11" s="514"/>
      <c r="T11" s="514"/>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76"/>
      <c r="AZ11" s="176"/>
      <c r="BA11" s="176"/>
      <c r="BB11" s="176"/>
      <c r="BC11" s="176"/>
      <c r="BD11" s="176"/>
      <c r="BE11" s="176"/>
      <c r="BF11" s="176"/>
      <c r="BG11" s="176"/>
      <c r="BH11" s="176"/>
      <c r="BI11" s="176"/>
      <c r="BJ11" s="176"/>
      <c r="BK11" s="176"/>
      <c r="BL11" s="176"/>
      <c r="BM11" s="176"/>
      <c r="BN11" s="176"/>
      <c r="BO11" s="176"/>
      <c r="BP11" s="176"/>
      <c r="BQ11" s="176"/>
      <c r="BR11" s="176"/>
      <c r="BS11" s="176"/>
      <c r="BT11" s="176"/>
      <c r="BU11" s="176"/>
      <c r="BV11" s="176"/>
      <c r="BW11" s="176"/>
      <c r="BX11" s="176"/>
      <c r="BY11" s="176"/>
      <c r="BZ11" s="176"/>
      <c r="CA11" s="176"/>
      <c r="CB11" s="176"/>
      <c r="CC11" s="176"/>
      <c r="CD11" s="176"/>
      <c r="CE11" s="176"/>
      <c r="CF11" s="176"/>
      <c r="CG11" s="176"/>
      <c r="CH11" s="176"/>
      <c r="CI11" s="176"/>
      <c r="CJ11" s="176"/>
      <c r="CK11" s="176"/>
      <c r="CL11" s="176"/>
      <c r="CM11" s="176"/>
      <c r="CN11" s="176"/>
      <c r="CO11" s="176"/>
      <c r="CP11" s="176"/>
      <c r="CQ11" s="176"/>
      <c r="CR11" s="176"/>
      <c r="CS11" s="176"/>
      <c r="CT11" s="176"/>
      <c r="CU11" s="176"/>
      <c r="CV11" s="176"/>
      <c r="CW11" s="176"/>
      <c r="CX11" s="176"/>
      <c r="CY11" s="176"/>
      <c r="CZ11" s="176"/>
      <c r="DA11" s="176"/>
      <c r="DB11" s="176"/>
      <c r="DC11" s="176"/>
      <c r="DD11" s="176"/>
      <c r="DE11" s="176"/>
      <c r="DF11" s="176"/>
      <c r="DG11" s="176"/>
      <c r="DH11" s="176"/>
      <c r="DI11" s="176"/>
      <c r="DJ11" s="176"/>
      <c r="DK11" s="176"/>
      <c r="DL11" s="176"/>
      <c r="DM11" s="176"/>
      <c r="DN11" s="176"/>
      <c r="DO11" s="176"/>
      <c r="DP11" s="176"/>
      <c r="DQ11" s="176"/>
      <c r="DR11" s="176"/>
      <c r="DS11" s="176"/>
      <c r="DT11" s="176"/>
      <c r="DU11" s="176"/>
      <c r="DV11" s="176"/>
      <c r="DW11" s="176"/>
      <c r="DX11" s="176"/>
      <c r="DY11" s="176"/>
      <c r="DZ11" s="176"/>
      <c r="EA11" s="176"/>
      <c r="EB11" s="176"/>
      <c r="EC11" s="176"/>
      <c r="ED11" s="176"/>
      <c r="EE11" s="176"/>
      <c r="EF11" s="176"/>
      <c r="EG11" s="176"/>
      <c r="EH11" s="176"/>
      <c r="EI11" s="176"/>
      <c r="EJ11" s="176"/>
      <c r="EK11" s="176"/>
      <c r="EL11" s="176"/>
      <c r="EM11" s="176"/>
      <c r="EN11" s="176"/>
      <c r="EO11" s="176"/>
      <c r="EP11" s="176"/>
      <c r="EQ11" s="176"/>
      <c r="ER11" s="176"/>
      <c r="ES11" s="176"/>
      <c r="ET11" s="176"/>
      <c r="EU11" s="176"/>
      <c r="EV11" s="176"/>
      <c r="EW11" s="176"/>
      <c r="EX11" s="176"/>
      <c r="EY11" s="176"/>
      <c r="EZ11" s="176"/>
      <c r="FA11" s="176"/>
      <c r="FB11" s="176"/>
      <c r="FC11" s="176"/>
      <c r="FD11" s="176"/>
      <c r="FE11" s="176"/>
      <c r="FF11" s="176"/>
      <c r="FG11" s="176"/>
      <c r="FH11" s="176"/>
      <c r="FI11" s="176"/>
      <c r="FJ11" s="176"/>
      <c r="FK11" s="176"/>
      <c r="FL11" s="176"/>
      <c r="FM11" s="176"/>
      <c r="FN11" s="176"/>
      <c r="FO11" s="176"/>
      <c r="FP11" s="176"/>
      <c r="FQ11" s="176"/>
      <c r="FR11" s="176"/>
      <c r="FS11" s="176"/>
      <c r="FT11" s="176"/>
    </row>
    <row r="12" spans="1:278" s="164" customFormat="1" ht="13.5" customHeight="1">
      <c r="A12" s="526"/>
      <c r="B12" s="556"/>
      <c r="C12" s="529"/>
      <c r="D12" s="529"/>
      <c r="E12" s="532"/>
      <c r="F12" s="532"/>
      <c r="G12" s="532"/>
      <c r="H12" s="535"/>
      <c r="I12" s="538"/>
      <c r="J12" s="517"/>
      <c r="K12" s="520"/>
      <c r="L12" s="520"/>
      <c r="M12" s="523"/>
      <c r="N12" s="520"/>
      <c r="O12" s="514"/>
      <c r="P12" s="514"/>
      <c r="Q12" s="514"/>
      <c r="R12" s="514"/>
      <c r="S12" s="514"/>
      <c r="T12" s="514"/>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c r="AW12" s="176"/>
      <c r="AX12" s="176"/>
      <c r="AY12" s="176"/>
      <c r="AZ12" s="176"/>
      <c r="BA12" s="176"/>
      <c r="BB12" s="176"/>
      <c r="BC12" s="176"/>
      <c r="BD12" s="176"/>
      <c r="BE12" s="176"/>
      <c r="BF12" s="176"/>
      <c r="BG12" s="176"/>
      <c r="BH12" s="176"/>
      <c r="BI12" s="176"/>
      <c r="BJ12" s="176"/>
      <c r="BK12" s="176"/>
      <c r="BL12" s="176"/>
      <c r="BM12" s="176"/>
      <c r="BN12" s="176"/>
      <c r="BO12" s="176"/>
      <c r="BP12" s="176"/>
      <c r="BQ12" s="176"/>
      <c r="BR12" s="176"/>
      <c r="BS12" s="176"/>
      <c r="BT12" s="176"/>
      <c r="BU12" s="176"/>
      <c r="BV12" s="176"/>
      <c r="BW12" s="176"/>
      <c r="BX12" s="176"/>
      <c r="BY12" s="176"/>
      <c r="BZ12" s="176"/>
      <c r="CA12" s="176"/>
      <c r="CB12" s="176"/>
      <c r="CC12" s="176"/>
      <c r="CD12" s="176"/>
      <c r="CE12" s="176"/>
      <c r="CF12" s="176"/>
      <c r="CG12" s="176"/>
      <c r="CH12" s="176"/>
      <c r="CI12" s="176"/>
      <c r="CJ12" s="176"/>
      <c r="CK12" s="176"/>
      <c r="CL12" s="176"/>
      <c r="CM12" s="176"/>
      <c r="CN12" s="176"/>
      <c r="CO12" s="176"/>
      <c r="CP12" s="176"/>
      <c r="CQ12" s="176"/>
      <c r="CR12" s="176"/>
      <c r="CS12" s="176"/>
      <c r="CT12" s="176"/>
      <c r="CU12" s="176"/>
      <c r="CV12" s="176"/>
      <c r="CW12" s="176"/>
      <c r="CX12" s="176"/>
      <c r="CY12" s="176"/>
      <c r="CZ12" s="176"/>
      <c r="DA12" s="176"/>
      <c r="DB12" s="176"/>
      <c r="DC12" s="176"/>
      <c r="DD12" s="176"/>
      <c r="DE12" s="176"/>
      <c r="DF12" s="176"/>
      <c r="DG12" s="176"/>
      <c r="DH12" s="176"/>
      <c r="DI12" s="176"/>
      <c r="DJ12" s="176"/>
      <c r="DK12" s="176"/>
      <c r="DL12" s="176"/>
      <c r="DM12" s="176"/>
      <c r="DN12" s="176"/>
      <c r="DO12" s="176"/>
      <c r="DP12" s="176"/>
      <c r="DQ12" s="176"/>
      <c r="DR12" s="176"/>
      <c r="DS12" s="176"/>
      <c r="DT12" s="176"/>
      <c r="DU12" s="176"/>
      <c r="DV12" s="176"/>
      <c r="DW12" s="176"/>
      <c r="DX12" s="176"/>
      <c r="DY12" s="176"/>
      <c r="DZ12" s="176"/>
      <c r="EA12" s="176"/>
      <c r="EB12" s="176"/>
      <c r="EC12" s="176"/>
      <c r="ED12" s="176"/>
      <c r="EE12" s="176"/>
      <c r="EF12" s="176"/>
      <c r="EG12" s="176"/>
      <c r="EH12" s="176"/>
      <c r="EI12" s="176"/>
      <c r="EJ12" s="176"/>
      <c r="EK12" s="176"/>
      <c r="EL12" s="176"/>
      <c r="EM12" s="176"/>
      <c r="EN12" s="176"/>
      <c r="EO12" s="176"/>
      <c r="EP12" s="176"/>
      <c r="EQ12" s="176"/>
      <c r="ER12" s="176"/>
      <c r="ES12" s="176"/>
      <c r="ET12" s="176"/>
      <c r="EU12" s="176"/>
      <c r="EV12" s="176"/>
      <c r="EW12" s="176"/>
      <c r="EX12" s="176"/>
      <c r="EY12" s="176"/>
      <c r="EZ12" s="176"/>
      <c r="FA12" s="176"/>
      <c r="FB12" s="176"/>
      <c r="FC12" s="176"/>
      <c r="FD12" s="176"/>
      <c r="FE12" s="176"/>
      <c r="FF12" s="176"/>
      <c r="FG12" s="176"/>
      <c r="FH12" s="176"/>
      <c r="FI12" s="176"/>
      <c r="FJ12" s="176"/>
      <c r="FK12" s="176"/>
      <c r="FL12" s="176"/>
      <c r="FM12" s="176"/>
      <c r="FN12" s="176"/>
      <c r="FO12" s="176"/>
      <c r="FP12" s="176"/>
      <c r="FQ12" s="176"/>
      <c r="FR12" s="176"/>
      <c r="FS12" s="176"/>
      <c r="FT12" s="176"/>
    </row>
    <row r="13" spans="1:278" s="164" customFormat="1" ht="13.5" customHeight="1">
      <c r="A13" s="526"/>
      <c r="B13" s="556"/>
      <c r="C13" s="529"/>
      <c r="D13" s="529"/>
      <c r="E13" s="532"/>
      <c r="F13" s="532"/>
      <c r="G13" s="532"/>
      <c r="H13" s="535"/>
      <c r="I13" s="538"/>
      <c r="J13" s="517"/>
      <c r="K13" s="520"/>
      <c r="L13" s="520"/>
      <c r="M13" s="523"/>
      <c r="N13" s="520"/>
      <c r="O13" s="514"/>
      <c r="P13" s="514"/>
      <c r="Q13" s="514"/>
      <c r="R13" s="514"/>
      <c r="S13" s="514"/>
      <c r="T13" s="514"/>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c r="BB13" s="176"/>
      <c r="BC13" s="176"/>
      <c r="BD13" s="176"/>
      <c r="BE13" s="176"/>
      <c r="BF13" s="176"/>
      <c r="BG13" s="176"/>
      <c r="BH13" s="176"/>
      <c r="BI13" s="176"/>
      <c r="BJ13" s="176"/>
      <c r="BK13" s="176"/>
      <c r="BL13" s="176"/>
      <c r="BM13" s="176"/>
      <c r="BN13" s="176"/>
      <c r="BO13" s="176"/>
      <c r="BP13" s="176"/>
      <c r="BQ13" s="176"/>
      <c r="BR13" s="176"/>
      <c r="BS13" s="176"/>
      <c r="BT13" s="176"/>
      <c r="BU13" s="176"/>
      <c r="BV13" s="176"/>
      <c r="BW13" s="176"/>
      <c r="BX13" s="176"/>
      <c r="BY13" s="176"/>
      <c r="BZ13" s="176"/>
      <c r="CA13" s="176"/>
      <c r="CB13" s="176"/>
      <c r="CC13" s="176"/>
      <c r="CD13" s="176"/>
      <c r="CE13" s="176"/>
      <c r="CF13" s="176"/>
      <c r="CG13" s="176"/>
      <c r="CH13" s="176"/>
      <c r="CI13" s="176"/>
      <c r="CJ13" s="176"/>
      <c r="CK13" s="176"/>
      <c r="CL13" s="176"/>
      <c r="CM13" s="176"/>
      <c r="CN13" s="176"/>
      <c r="CO13" s="176"/>
      <c r="CP13" s="176"/>
      <c r="CQ13" s="176"/>
      <c r="CR13" s="176"/>
      <c r="CS13" s="176"/>
      <c r="CT13" s="176"/>
      <c r="CU13" s="176"/>
      <c r="CV13" s="176"/>
      <c r="CW13" s="176"/>
      <c r="CX13" s="176"/>
      <c r="CY13" s="176"/>
      <c r="CZ13" s="176"/>
      <c r="DA13" s="176"/>
      <c r="DB13" s="176"/>
      <c r="DC13" s="176"/>
      <c r="DD13" s="176"/>
      <c r="DE13" s="176"/>
      <c r="DF13" s="176"/>
      <c r="DG13" s="176"/>
      <c r="DH13" s="176"/>
      <c r="DI13" s="176"/>
      <c r="DJ13" s="176"/>
      <c r="DK13" s="176"/>
      <c r="DL13" s="176"/>
      <c r="DM13" s="176"/>
      <c r="DN13" s="176"/>
      <c r="DO13" s="176"/>
      <c r="DP13" s="176"/>
      <c r="DQ13" s="176"/>
      <c r="DR13" s="176"/>
      <c r="DS13" s="176"/>
      <c r="DT13" s="176"/>
      <c r="DU13" s="176"/>
      <c r="DV13" s="176"/>
      <c r="DW13" s="176"/>
      <c r="DX13" s="176"/>
      <c r="DY13" s="176"/>
      <c r="DZ13" s="176"/>
      <c r="EA13" s="176"/>
      <c r="EB13" s="176"/>
      <c r="EC13" s="176"/>
      <c r="ED13" s="176"/>
      <c r="EE13" s="176"/>
      <c r="EF13" s="176"/>
      <c r="EG13" s="176"/>
      <c r="EH13" s="176"/>
      <c r="EI13" s="176"/>
      <c r="EJ13" s="176"/>
      <c r="EK13" s="176"/>
      <c r="EL13" s="176"/>
      <c r="EM13" s="176"/>
      <c r="EN13" s="176"/>
      <c r="EO13" s="176"/>
      <c r="EP13" s="176"/>
      <c r="EQ13" s="176"/>
      <c r="ER13" s="176"/>
      <c r="ES13" s="176"/>
      <c r="ET13" s="176"/>
      <c r="EU13" s="176"/>
      <c r="EV13" s="176"/>
      <c r="EW13" s="176"/>
      <c r="EX13" s="176"/>
      <c r="EY13" s="176"/>
      <c r="EZ13" s="176"/>
      <c r="FA13" s="176"/>
      <c r="FB13" s="176"/>
      <c r="FC13" s="176"/>
      <c r="FD13" s="176"/>
      <c r="FE13" s="176"/>
      <c r="FF13" s="176"/>
      <c r="FG13" s="176"/>
      <c r="FH13" s="176"/>
      <c r="FI13" s="176"/>
      <c r="FJ13" s="176"/>
      <c r="FK13" s="176"/>
      <c r="FL13" s="176"/>
      <c r="FM13" s="176"/>
      <c r="FN13" s="176"/>
      <c r="FO13" s="176"/>
      <c r="FP13" s="176"/>
      <c r="FQ13" s="176"/>
      <c r="FR13" s="176"/>
      <c r="FS13" s="176"/>
      <c r="FT13" s="176"/>
    </row>
    <row r="14" spans="1:278" s="164" customFormat="1" ht="238.5" customHeight="1" thickBot="1">
      <c r="A14" s="527"/>
      <c r="B14" s="557"/>
      <c r="C14" s="530"/>
      <c r="D14" s="530"/>
      <c r="E14" s="533"/>
      <c r="F14" s="533"/>
      <c r="G14" s="533"/>
      <c r="H14" s="536"/>
      <c r="I14" s="539"/>
      <c r="J14" s="518"/>
      <c r="K14" s="521"/>
      <c r="L14" s="521"/>
      <c r="M14" s="524"/>
      <c r="N14" s="521"/>
      <c r="O14" s="515"/>
      <c r="P14" s="515"/>
      <c r="Q14" s="515"/>
      <c r="R14" s="515"/>
      <c r="S14" s="515"/>
      <c r="T14" s="515"/>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c r="AW14" s="176"/>
      <c r="AX14" s="176"/>
      <c r="AY14" s="176"/>
      <c r="AZ14" s="176"/>
      <c r="BA14" s="176"/>
      <c r="BB14" s="176"/>
      <c r="BC14" s="176"/>
      <c r="BD14" s="176"/>
      <c r="BE14" s="176"/>
      <c r="BF14" s="176"/>
      <c r="BG14" s="176"/>
      <c r="BH14" s="176"/>
      <c r="BI14" s="176"/>
      <c r="BJ14" s="176"/>
      <c r="BK14" s="176"/>
      <c r="BL14" s="176"/>
      <c r="BM14" s="176"/>
      <c r="BN14" s="176"/>
      <c r="BO14" s="176"/>
      <c r="BP14" s="176"/>
      <c r="BQ14" s="176"/>
      <c r="BR14" s="176"/>
      <c r="BS14" s="176"/>
      <c r="BT14" s="176"/>
      <c r="BU14" s="176"/>
      <c r="BV14" s="176"/>
      <c r="BW14" s="176"/>
      <c r="BX14" s="176"/>
      <c r="BY14" s="176"/>
      <c r="BZ14" s="176"/>
      <c r="CA14" s="176"/>
      <c r="CB14" s="176"/>
      <c r="CC14" s="176"/>
      <c r="CD14" s="176"/>
      <c r="CE14" s="176"/>
      <c r="CF14" s="176"/>
      <c r="CG14" s="176"/>
      <c r="CH14" s="176"/>
      <c r="CI14" s="176"/>
      <c r="CJ14" s="176"/>
      <c r="CK14" s="176"/>
      <c r="CL14" s="176"/>
      <c r="CM14" s="176"/>
      <c r="CN14" s="176"/>
      <c r="CO14" s="176"/>
      <c r="CP14" s="176"/>
      <c r="CQ14" s="176"/>
      <c r="CR14" s="176"/>
      <c r="CS14" s="176"/>
      <c r="CT14" s="176"/>
      <c r="CU14" s="176"/>
      <c r="CV14" s="176"/>
      <c r="CW14" s="176"/>
      <c r="CX14" s="176"/>
      <c r="CY14" s="176"/>
      <c r="CZ14" s="176"/>
      <c r="DA14" s="176"/>
      <c r="DB14" s="176"/>
      <c r="DC14" s="176"/>
      <c r="DD14" s="176"/>
      <c r="DE14" s="176"/>
      <c r="DF14" s="176"/>
      <c r="DG14" s="176"/>
      <c r="DH14" s="176"/>
      <c r="DI14" s="176"/>
      <c r="DJ14" s="176"/>
      <c r="DK14" s="176"/>
      <c r="DL14" s="176"/>
      <c r="DM14" s="176"/>
      <c r="DN14" s="176"/>
      <c r="DO14" s="176"/>
      <c r="DP14" s="176"/>
      <c r="DQ14" s="176"/>
      <c r="DR14" s="176"/>
      <c r="DS14" s="176"/>
      <c r="DT14" s="176"/>
      <c r="DU14" s="176"/>
      <c r="DV14" s="176"/>
      <c r="DW14" s="176"/>
      <c r="DX14" s="176"/>
      <c r="DY14" s="176"/>
      <c r="DZ14" s="176"/>
      <c r="EA14" s="176"/>
      <c r="EB14" s="176"/>
      <c r="EC14" s="176"/>
      <c r="ED14" s="176"/>
      <c r="EE14" s="176"/>
      <c r="EF14" s="176"/>
      <c r="EG14" s="176"/>
      <c r="EH14" s="176"/>
      <c r="EI14" s="176"/>
      <c r="EJ14" s="176"/>
      <c r="EK14" s="176"/>
      <c r="EL14" s="176"/>
      <c r="EM14" s="176"/>
      <c r="EN14" s="176"/>
      <c r="EO14" s="176"/>
      <c r="EP14" s="176"/>
      <c r="EQ14" s="176"/>
      <c r="ER14" s="176"/>
      <c r="ES14" s="176"/>
      <c r="ET14" s="176"/>
      <c r="EU14" s="176"/>
      <c r="EV14" s="176"/>
      <c r="EW14" s="176"/>
      <c r="EX14" s="176"/>
      <c r="EY14" s="176"/>
      <c r="EZ14" s="176"/>
      <c r="FA14" s="176"/>
      <c r="FB14" s="176"/>
      <c r="FC14" s="176"/>
      <c r="FD14" s="176"/>
      <c r="FE14" s="176"/>
      <c r="FF14" s="176"/>
      <c r="FG14" s="176"/>
      <c r="FH14" s="176"/>
      <c r="FI14" s="176"/>
      <c r="FJ14" s="176"/>
      <c r="FK14" s="176"/>
      <c r="FL14" s="176"/>
      <c r="FM14" s="176"/>
      <c r="FN14" s="176"/>
      <c r="FO14" s="176"/>
      <c r="FP14" s="176"/>
      <c r="FQ14" s="176"/>
      <c r="FR14" s="176"/>
      <c r="FS14" s="176"/>
      <c r="FT14" s="176"/>
    </row>
    <row r="15" spans="1:278" s="164" customFormat="1" ht="15" customHeight="1">
      <c r="A15" s="525">
        <f>'Mapa Final'!A13</f>
        <v>2</v>
      </c>
      <c r="B15" s="511" t="str">
        <f>'Mapa Final'!B13</f>
        <v xml:space="preserve">Inexactitud en la divulgación de la información. </v>
      </c>
      <c r="C15" s="528" t="str">
        <f>'Mapa Final'!C13</f>
        <v>Reputacional</v>
      </c>
      <c r="D15" s="528" t="str">
        <f>'Mapa Final'!D13</f>
        <v xml:space="preserve">1.Carencia de exactitud de 
publicacion de informacion
2.Desinformación.
3.Inadecuada presentación del servicio.
</v>
      </c>
      <c r="E15" s="531" t="str">
        <f>'Mapa Final'!E13</f>
        <v>Falta de control en la información a divulgar.</v>
      </c>
      <c r="F15" s="531" t="str">
        <f>'Mapa Final'!F13</f>
        <v>Presentar datos o registros errados o incongruentes en la información divulgada.</v>
      </c>
      <c r="G15" s="531" t="str">
        <f>'Mapa Final'!G13</f>
        <v>Ejecución y Administración de Procesos</v>
      </c>
      <c r="H15" s="534" t="str">
        <f>'Mapa Final'!I13</f>
        <v>Media</v>
      </c>
      <c r="I15" s="537" t="str">
        <f>'Mapa Final'!L13</f>
        <v>Leve</v>
      </c>
      <c r="J15" s="516" t="str">
        <f>'Mapa Final'!N13</f>
        <v>Moderado</v>
      </c>
      <c r="K15" s="519" t="str">
        <f>'Mapa Final'!AA13</f>
        <v>Baja</v>
      </c>
      <c r="L15" s="519" t="str">
        <f>'Mapa Final'!AE13</f>
        <v>Leve</v>
      </c>
      <c r="M15" s="522" t="str">
        <f>'Mapa Final'!AG13</f>
        <v>Bajo</v>
      </c>
      <c r="N15" s="519" t="str">
        <f>'Mapa Final'!AH13</f>
        <v>Evitar</v>
      </c>
      <c r="O15" s="513"/>
      <c r="P15" s="513"/>
      <c r="Q15" s="513"/>
      <c r="R15" s="513"/>
      <c r="S15" s="513"/>
      <c r="T15" s="513"/>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c r="AW15" s="176"/>
      <c r="AX15" s="176"/>
      <c r="AY15" s="176"/>
      <c r="AZ15" s="176"/>
      <c r="BA15" s="176"/>
      <c r="BB15" s="176"/>
      <c r="BC15" s="176"/>
      <c r="BD15" s="176"/>
      <c r="BE15" s="176"/>
      <c r="BF15" s="176"/>
      <c r="BG15" s="176"/>
      <c r="BH15" s="176"/>
      <c r="BI15" s="176"/>
      <c r="BJ15" s="176"/>
      <c r="BK15" s="176"/>
      <c r="BL15" s="176"/>
      <c r="BM15" s="176"/>
      <c r="BN15" s="176"/>
      <c r="BO15" s="176"/>
      <c r="BP15" s="176"/>
      <c r="BQ15" s="176"/>
      <c r="BR15" s="176"/>
      <c r="BS15" s="176"/>
      <c r="BT15" s="176"/>
      <c r="BU15" s="176"/>
      <c r="BV15" s="176"/>
      <c r="BW15" s="176"/>
      <c r="BX15" s="176"/>
      <c r="BY15" s="176"/>
      <c r="BZ15" s="176"/>
      <c r="CA15" s="176"/>
      <c r="CB15" s="176"/>
      <c r="CC15" s="176"/>
      <c r="CD15" s="176"/>
      <c r="CE15" s="176"/>
      <c r="CF15" s="176"/>
      <c r="CG15" s="176"/>
      <c r="CH15" s="176"/>
      <c r="CI15" s="176"/>
      <c r="CJ15" s="176"/>
      <c r="CK15" s="176"/>
      <c r="CL15" s="176"/>
      <c r="CM15" s="176"/>
      <c r="CN15" s="176"/>
      <c r="CO15" s="176"/>
      <c r="CP15" s="176"/>
      <c r="CQ15" s="176"/>
      <c r="CR15" s="176"/>
      <c r="CS15" s="176"/>
      <c r="CT15" s="176"/>
      <c r="CU15" s="176"/>
      <c r="CV15" s="176"/>
      <c r="CW15" s="176"/>
      <c r="CX15" s="176"/>
      <c r="CY15" s="176"/>
      <c r="CZ15" s="176"/>
      <c r="DA15" s="176"/>
      <c r="DB15" s="176"/>
      <c r="DC15" s="176"/>
      <c r="DD15" s="176"/>
      <c r="DE15" s="176"/>
      <c r="DF15" s="176"/>
      <c r="DG15" s="176"/>
      <c r="DH15" s="176"/>
      <c r="DI15" s="176"/>
      <c r="DJ15" s="176"/>
      <c r="DK15" s="176"/>
      <c r="DL15" s="176"/>
      <c r="DM15" s="176"/>
      <c r="DN15" s="176"/>
      <c r="DO15" s="176"/>
      <c r="DP15" s="176"/>
      <c r="DQ15" s="176"/>
      <c r="DR15" s="176"/>
      <c r="DS15" s="176"/>
      <c r="DT15" s="176"/>
      <c r="DU15" s="176"/>
      <c r="DV15" s="176"/>
      <c r="DW15" s="176"/>
      <c r="DX15" s="176"/>
      <c r="DY15" s="176"/>
      <c r="DZ15" s="176"/>
      <c r="EA15" s="176"/>
      <c r="EB15" s="176"/>
      <c r="EC15" s="176"/>
      <c r="ED15" s="176"/>
      <c r="EE15" s="176"/>
      <c r="EF15" s="176"/>
      <c r="EG15" s="176"/>
      <c r="EH15" s="176"/>
      <c r="EI15" s="176"/>
      <c r="EJ15" s="176"/>
      <c r="EK15" s="176"/>
      <c r="EL15" s="176"/>
      <c r="EM15" s="176"/>
      <c r="EN15" s="176"/>
      <c r="EO15" s="176"/>
      <c r="EP15" s="176"/>
      <c r="EQ15" s="176"/>
      <c r="ER15" s="176"/>
      <c r="ES15" s="176"/>
      <c r="ET15" s="176"/>
      <c r="EU15" s="176"/>
      <c r="EV15" s="176"/>
      <c r="EW15" s="176"/>
      <c r="EX15" s="176"/>
      <c r="EY15" s="176"/>
      <c r="EZ15" s="176"/>
      <c r="FA15" s="176"/>
      <c r="FB15" s="176"/>
      <c r="FC15" s="176"/>
      <c r="FD15" s="176"/>
      <c r="FE15" s="176"/>
      <c r="FF15" s="176"/>
      <c r="FG15" s="176"/>
      <c r="FH15" s="176"/>
      <c r="FI15" s="176"/>
      <c r="FJ15" s="176"/>
      <c r="FK15" s="176"/>
      <c r="FL15" s="176"/>
      <c r="FM15" s="176"/>
      <c r="FN15" s="176"/>
      <c r="FO15" s="176"/>
      <c r="FP15" s="176"/>
      <c r="FQ15" s="176"/>
      <c r="FR15" s="176"/>
      <c r="FS15" s="176"/>
      <c r="FT15" s="176"/>
    </row>
    <row r="16" spans="1:278" s="164" customFormat="1" ht="13.5" customHeight="1">
      <c r="A16" s="526"/>
      <c r="B16" s="556"/>
      <c r="C16" s="529"/>
      <c r="D16" s="529"/>
      <c r="E16" s="532"/>
      <c r="F16" s="532"/>
      <c r="G16" s="532"/>
      <c r="H16" s="535"/>
      <c r="I16" s="538"/>
      <c r="J16" s="517"/>
      <c r="K16" s="520"/>
      <c r="L16" s="520"/>
      <c r="M16" s="523"/>
      <c r="N16" s="520"/>
      <c r="O16" s="514"/>
      <c r="P16" s="514"/>
      <c r="Q16" s="514"/>
      <c r="R16" s="514"/>
      <c r="S16" s="514"/>
      <c r="T16" s="514"/>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176"/>
      <c r="BN16" s="176"/>
      <c r="BO16" s="176"/>
      <c r="BP16" s="176"/>
      <c r="BQ16" s="176"/>
      <c r="BR16" s="176"/>
      <c r="BS16" s="176"/>
      <c r="BT16" s="176"/>
      <c r="BU16" s="176"/>
      <c r="BV16" s="176"/>
      <c r="BW16" s="176"/>
      <c r="BX16" s="176"/>
      <c r="BY16" s="176"/>
      <c r="BZ16" s="176"/>
      <c r="CA16" s="176"/>
      <c r="CB16" s="176"/>
      <c r="CC16" s="176"/>
      <c r="CD16" s="176"/>
      <c r="CE16" s="176"/>
      <c r="CF16" s="176"/>
      <c r="CG16" s="176"/>
      <c r="CH16" s="176"/>
      <c r="CI16" s="176"/>
      <c r="CJ16" s="176"/>
      <c r="CK16" s="176"/>
      <c r="CL16" s="176"/>
      <c r="CM16" s="176"/>
      <c r="CN16" s="176"/>
      <c r="CO16" s="176"/>
      <c r="CP16" s="176"/>
      <c r="CQ16" s="176"/>
      <c r="CR16" s="176"/>
      <c r="CS16" s="176"/>
      <c r="CT16" s="176"/>
      <c r="CU16" s="176"/>
      <c r="CV16" s="176"/>
      <c r="CW16" s="176"/>
      <c r="CX16" s="176"/>
      <c r="CY16" s="176"/>
      <c r="CZ16" s="176"/>
      <c r="DA16" s="176"/>
      <c r="DB16" s="176"/>
      <c r="DC16" s="176"/>
      <c r="DD16" s="176"/>
      <c r="DE16" s="176"/>
      <c r="DF16" s="176"/>
      <c r="DG16" s="176"/>
      <c r="DH16" s="176"/>
      <c r="DI16" s="176"/>
      <c r="DJ16" s="176"/>
      <c r="DK16" s="176"/>
      <c r="DL16" s="176"/>
      <c r="DM16" s="176"/>
      <c r="DN16" s="176"/>
      <c r="DO16" s="176"/>
      <c r="DP16" s="176"/>
      <c r="DQ16" s="176"/>
      <c r="DR16" s="176"/>
      <c r="DS16" s="176"/>
      <c r="DT16" s="176"/>
      <c r="DU16" s="176"/>
      <c r="DV16" s="176"/>
      <c r="DW16" s="176"/>
      <c r="DX16" s="176"/>
      <c r="DY16" s="176"/>
      <c r="DZ16" s="176"/>
      <c r="EA16" s="176"/>
      <c r="EB16" s="176"/>
      <c r="EC16" s="176"/>
      <c r="ED16" s="176"/>
      <c r="EE16" s="176"/>
      <c r="EF16" s="176"/>
      <c r="EG16" s="176"/>
      <c r="EH16" s="176"/>
      <c r="EI16" s="176"/>
      <c r="EJ16" s="176"/>
      <c r="EK16" s="176"/>
      <c r="EL16" s="176"/>
      <c r="EM16" s="176"/>
      <c r="EN16" s="176"/>
      <c r="EO16" s="176"/>
      <c r="EP16" s="176"/>
      <c r="EQ16" s="176"/>
      <c r="ER16" s="176"/>
      <c r="ES16" s="176"/>
      <c r="ET16" s="176"/>
      <c r="EU16" s="176"/>
      <c r="EV16" s="176"/>
      <c r="EW16" s="176"/>
      <c r="EX16" s="176"/>
      <c r="EY16" s="176"/>
      <c r="EZ16" s="176"/>
      <c r="FA16" s="176"/>
      <c r="FB16" s="176"/>
      <c r="FC16" s="176"/>
      <c r="FD16" s="176"/>
      <c r="FE16" s="176"/>
      <c r="FF16" s="176"/>
      <c r="FG16" s="176"/>
      <c r="FH16" s="176"/>
      <c r="FI16" s="176"/>
      <c r="FJ16" s="176"/>
      <c r="FK16" s="176"/>
      <c r="FL16" s="176"/>
      <c r="FM16" s="176"/>
      <c r="FN16" s="176"/>
      <c r="FO16" s="176"/>
      <c r="FP16" s="176"/>
      <c r="FQ16" s="176"/>
      <c r="FR16" s="176"/>
      <c r="FS16" s="176"/>
      <c r="FT16" s="176"/>
    </row>
    <row r="17" spans="1:176" s="164" customFormat="1" ht="13.5" customHeight="1">
      <c r="A17" s="526"/>
      <c r="B17" s="556"/>
      <c r="C17" s="529"/>
      <c r="D17" s="529"/>
      <c r="E17" s="532"/>
      <c r="F17" s="532"/>
      <c r="G17" s="532"/>
      <c r="H17" s="535"/>
      <c r="I17" s="538"/>
      <c r="J17" s="517"/>
      <c r="K17" s="520"/>
      <c r="L17" s="520"/>
      <c r="M17" s="523"/>
      <c r="N17" s="520"/>
      <c r="O17" s="514"/>
      <c r="P17" s="514"/>
      <c r="Q17" s="514"/>
      <c r="R17" s="514"/>
      <c r="S17" s="514"/>
      <c r="T17" s="514"/>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c r="AW17" s="176"/>
      <c r="AX17" s="176"/>
      <c r="AY17" s="176"/>
      <c r="AZ17" s="176"/>
      <c r="BA17" s="176"/>
      <c r="BB17" s="176"/>
      <c r="BC17" s="176"/>
      <c r="BD17" s="176"/>
      <c r="BE17" s="176"/>
      <c r="BF17" s="176"/>
      <c r="BG17" s="176"/>
      <c r="BH17" s="176"/>
      <c r="BI17" s="176"/>
      <c r="BJ17" s="176"/>
      <c r="BK17" s="176"/>
      <c r="BL17" s="176"/>
      <c r="BM17" s="176"/>
      <c r="BN17" s="176"/>
      <c r="BO17" s="176"/>
      <c r="BP17" s="176"/>
      <c r="BQ17" s="176"/>
      <c r="BR17" s="176"/>
      <c r="BS17" s="176"/>
      <c r="BT17" s="176"/>
      <c r="BU17" s="176"/>
      <c r="BV17" s="176"/>
      <c r="BW17" s="176"/>
      <c r="BX17" s="176"/>
      <c r="BY17" s="176"/>
      <c r="BZ17" s="176"/>
      <c r="CA17" s="176"/>
      <c r="CB17" s="176"/>
      <c r="CC17" s="176"/>
      <c r="CD17" s="176"/>
      <c r="CE17" s="176"/>
      <c r="CF17" s="176"/>
      <c r="CG17" s="176"/>
      <c r="CH17" s="176"/>
      <c r="CI17" s="176"/>
      <c r="CJ17" s="176"/>
      <c r="CK17" s="176"/>
      <c r="CL17" s="176"/>
      <c r="CM17" s="176"/>
      <c r="CN17" s="176"/>
      <c r="CO17" s="176"/>
      <c r="CP17" s="176"/>
      <c r="CQ17" s="176"/>
      <c r="CR17" s="176"/>
      <c r="CS17" s="176"/>
      <c r="CT17" s="176"/>
      <c r="CU17" s="176"/>
      <c r="CV17" s="176"/>
      <c r="CW17" s="176"/>
      <c r="CX17" s="176"/>
      <c r="CY17" s="176"/>
      <c r="CZ17" s="176"/>
      <c r="DA17" s="176"/>
      <c r="DB17" s="176"/>
      <c r="DC17" s="176"/>
      <c r="DD17" s="176"/>
      <c r="DE17" s="176"/>
      <c r="DF17" s="176"/>
      <c r="DG17" s="176"/>
      <c r="DH17" s="176"/>
      <c r="DI17" s="176"/>
      <c r="DJ17" s="176"/>
      <c r="DK17" s="176"/>
      <c r="DL17" s="176"/>
      <c r="DM17" s="176"/>
      <c r="DN17" s="176"/>
      <c r="DO17" s="176"/>
      <c r="DP17" s="176"/>
      <c r="DQ17" s="176"/>
      <c r="DR17" s="176"/>
      <c r="DS17" s="176"/>
      <c r="DT17" s="176"/>
      <c r="DU17" s="176"/>
      <c r="DV17" s="176"/>
      <c r="DW17" s="176"/>
      <c r="DX17" s="176"/>
      <c r="DY17" s="176"/>
      <c r="DZ17" s="176"/>
      <c r="EA17" s="176"/>
      <c r="EB17" s="176"/>
      <c r="EC17" s="176"/>
      <c r="ED17" s="176"/>
      <c r="EE17" s="176"/>
      <c r="EF17" s="176"/>
      <c r="EG17" s="176"/>
      <c r="EH17" s="176"/>
      <c r="EI17" s="176"/>
      <c r="EJ17" s="176"/>
      <c r="EK17" s="176"/>
      <c r="EL17" s="176"/>
      <c r="EM17" s="176"/>
      <c r="EN17" s="176"/>
      <c r="EO17" s="176"/>
      <c r="EP17" s="176"/>
      <c r="EQ17" s="176"/>
      <c r="ER17" s="176"/>
      <c r="ES17" s="176"/>
      <c r="ET17" s="176"/>
      <c r="EU17" s="176"/>
      <c r="EV17" s="176"/>
      <c r="EW17" s="176"/>
      <c r="EX17" s="176"/>
      <c r="EY17" s="176"/>
      <c r="EZ17" s="176"/>
      <c r="FA17" s="176"/>
      <c r="FB17" s="176"/>
      <c r="FC17" s="176"/>
      <c r="FD17" s="176"/>
      <c r="FE17" s="176"/>
      <c r="FF17" s="176"/>
      <c r="FG17" s="176"/>
      <c r="FH17" s="176"/>
      <c r="FI17" s="176"/>
      <c r="FJ17" s="176"/>
      <c r="FK17" s="176"/>
      <c r="FL17" s="176"/>
      <c r="FM17" s="176"/>
      <c r="FN17" s="176"/>
      <c r="FO17" s="176"/>
      <c r="FP17" s="176"/>
      <c r="FQ17" s="176"/>
      <c r="FR17" s="176"/>
      <c r="FS17" s="176"/>
      <c r="FT17" s="176"/>
    </row>
    <row r="18" spans="1:176" s="164" customFormat="1" ht="13.5" customHeight="1">
      <c r="A18" s="526"/>
      <c r="B18" s="556"/>
      <c r="C18" s="529"/>
      <c r="D18" s="529"/>
      <c r="E18" s="532"/>
      <c r="F18" s="532"/>
      <c r="G18" s="532"/>
      <c r="H18" s="535"/>
      <c r="I18" s="538"/>
      <c r="J18" s="517"/>
      <c r="K18" s="520"/>
      <c r="L18" s="520"/>
      <c r="M18" s="523"/>
      <c r="N18" s="520"/>
      <c r="O18" s="514"/>
      <c r="P18" s="514"/>
      <c r="Q18" s="514"/>
      <c r="R18" s="514"/>
      <c r="S18" s="514"/>
      <c r="T18" s="514"/>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c r="AW18" s="176"/>
      <c r="AX18" s="176"/>
      <c r="AY18" s="176"/>
      <c r="AZ18" s="176"/>
      <c r="BA18" s="176"/>
      <c r="BB18" s="176"/>
      <c r="BC18" s="176"/>
      <c r="BD18" s="176"/>
      <c r="BE18" s="176"/>
      <c r="BF18" s="176"/>
      <c r="BG18" s="176"/>
      <c r="BH18" s="176"/>
      <c r="BI18" s="176"/>
      <c r="BJ18" s="176"/>
      <c r="BK18" s="176"/>
      <c r="BL18" s="176"/>
      <c r="BM18" s="176"/>
      <c r="BN18" s="176"/>
      <c r="BO18" s="176"/>
      <c r="BP18" s="176"/>
      <c r="BQ18" s="176"/>
      <c r="BR18" s="176"/>
      <c r="BS18" s="176"/>
      <c r="BT18" s="176"/>
      <c r="BU18" s="176"/>
      <c r="BV18" s="176"/>
      <c r="BW18" s="176"/>
      <c r="BX18" s="176"/>
      <c r="BY18" s="176"/>
      <c r="BZ18" s="176"/>
      <c r="CA18" s="176"/>
      <c r="CB18" s="176"/>
      <c r="CC18" s="176"/>
      <c r="CD18" s="176"/>
      <c r="CE18" s="176"/>
      <c r="CF18" s="176"/>
      <c r="CG18" s="176"/>
      <c r="CH18" s="176"/>
      <c r="CI18" s="176"/>
      <c r="CJ18" s="176"/>
      <c r="CK18" s="176"/>
      <c r="CL18" s="176"/>
      <c r="CM18" s="176"/>
      <c r="CN18" s="176"/>
      <c r="CO18" s="176"/>
      <c r="CP18" s="176"/>
      <c r="CQ18" s="176"/>
      <c r="CR18" s="176"/>
      <c r="CS18" s="176"/>
      <c r="CT18" s="176"/>
      <c r="CU18" s="176"/>
      <c r="CV18" s="176"/>
      <c r="CW18" s="176"/>
      <c r="CX18" s="176"/>
      <c r="CY18" s="176"/>
      <c r="CZ18" s="176"/>
      <c r="DA18" s="176"/>
      <c r="DB18" s="176"/>
      <c r="DC18" s="176"/>
      <c r="DD18" s="176"/>
      <c r="DE18" s="176"/>
      <c r="DF18" s="176"/>
      <c r="DG18" s="176"/>
      <c r="DH18" s="176"/>
      <c r="DI18" s="176"/>
      <c r="DJ18" s="176"/>
      <c r="DK18" s="176"/>
      <c r="DL18" s="176"/>
      <c r="DM18" s="176"/>
      <c r="DN18" s="176"/>
      <c r="DO18" s="176"/>
      <c r="DP18" s="176"/>
      <c r="DQ18" s="176"/>
      <c r="DR18" s="176"/>
      <c r="DS18" s="176"/>
      <c r="DT18" s="176"/>
      <c r="DU18" s="176"/>
      <c r="DV18" s="176"/>
      <c r="DW18" s="176"/>
      <c r="DX18" s="176"/>
      <c r="DY18" s="176"/>
      <c r="DZ18" s="176"/>
      <c r="EA18" s="176"/>
      <c r="EB18" s="176"/>
      <c r="EC18" s="176"/>
      <c r="ED18" s="176"/>
      <c r="EE18" s="176"/>
      <c r="EF18" s="176"/>
      <c r="EG18" s="176"/>
      <c r="EH18" s="176"/>
      <c r="EI18" s="176"/>
      <c r="EJ18" s="176"/>
      <c r="EK18" s="176"/>
      <c r="EL18" s="176"/>
      <c r="EM18" s="176"/>
      <c r="EN18" s="176"/>
      <c r="EO18" s="176"/>
      <c r="EP18" s="176"/>
      <c r="EQ18" s="176"/>
      <c r="ER18" s="176"/>
      <c r="ES18" s="176"/>
      <c r="ET18" s="176"/>
      <c r="EU18" s="176"/>
      <c r="EV18" s="176"/>
      <c r="EW18" s="176"/>
      <c r="EX18" s="176"/>
      <c r="EY18" s="176"/>
      <c r="EZ18" s="176"/>
      <c r="FA18" s="176"/>
      <c r="FB18" s="176"/>
      <c r="FC18" s="176"/>
      <c r="FD18" s="176"/>
      <c r="FE18" s="176"/>
      <c r="FF18" s="176"/>
      <c r="FG18" s="176"/>
      <c r="FH18" s="176"/>
      <c r="FI18" s="176"/>
      <c r="FJ18" s="176"/>
      <c r="FK18" s="176"/>
      <c r="FL18" s="176"/>
      <c r="FM18" s="176"/>
      <c r="FN18" s="176"/>
      <c r="FO18" s="176"/>
      <c r="FP18" s="176"/>
      <c r="FQ18" s="176"/>
      <c r="FR18" s="176"/>
      <c r="FS18" s="176"/>
      <c r="FT18" s="176"/>
    </row>
    <row r="19" spans="1:176" s="164" customFormat="1" ht="255.75" customHeight="1" thickBot="1">
      <c r="A19" s="527"/>
      <c r="B19" s="557"/>
      <c r="C19" s="530"/>
      <c r="D19" s="530"/>
      <c r="E19" s="533"/>
      <c r="F19" s="533"/>
      <c r="G19" s="533"/>
      <c r="H19" s="536"/>
      <c r="I19" s="539"/>
      <c r="J19" s="518"/>
      <c r="K19" s="521"/>
      <c r="L19" s="521"/>
      <c r="M19" s="524"/>
      <c r="N19" s="521"/>
      <c r="O19" s="515"/>
      <c r="P19" s="515"/>
      <c r="Q19" s="515"/>
      <c r="R19" s="515"/>
      <c r="S19" s="515"/>
      <c r="T19" s="515"/>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c r="AW19" s="176"/>
      <c r="AX19" s="176"/>
      <c r="AY19" s="176"/>
      <c r="AZ19" s="176"/>
      <c r="BA19" s="176"/>
      <c r="BB19" s="176"/>
      <c r="BC19" s="176"/>
      <c r="BD19" s="176"/>
      <c r="BE19" s="176"/>
      <c r="BF19" s="176"/>
      <c r="BG19" s="176"/>
      <c r="BH19" s="176"/>
      <c r="BI19" s="176"/>
      <c r="BJ19" s="176"/>
      <c r="BK19" s="176"/>
      <c r="BL19" s="176"/>
      <c r="BM19" s="176"/>
      <c r="BN19" s="176"/>
      <c r="BO19" s="176"/>
      <c r="BP19" s="176"/>
      <c r="BQ19" s="176"/>
      <c r="BR19" s="176"/>
      <c r="BS19" s="176"/>
      <c r="BT19" s="176"/>
      <c r="BU19" s="176"/>
      <c r="BV19" s="176"/>
      <c r="BW19" s="176"/>
      <c r="BX19" s="176"/>
      <c r="BY19" s="176"/>
      <c r="BZ19" s="176"/>
      <c r="CA19" s="176"/>
      <c r="CB19" s="176"/>
      <c r="CC19" s="176"/>
      <c r="CD19" s="176"/>
      <c r="CE19" s="176"/>
      <c r="CF19" s="176"/>
      <c r="CG19" s="176"/>
      <c r="CH19" s="176"/>
      <c r="CI19" s="176"/>
      <c r="CJ19" s="176"/>
      <c r="CK19" s="176"/>
      <c r="CL19" s="176"/>
      <c r="CM19" s="176"/>
      <c r="CN19" s="176"/>
      <c r="CO19" s="176"/>
      <c r="CP19" s="176"/>
      <c r="CQ19" s="176"/>
      <c r="CR19" s="176"/>
      <c r="CS19" s="176"/>
      <c r="CT19" s="176"/>
      <c r="CU19" s="176"/>
      <c r="CV19" s="176"/>
      <c r="CW19" s="176"/>
      <c r="CX19" s="176"/>
      <c r="CY19" s="176"/>
      <c r="CZ19" s="176"/>
      <c r="DA19" s="176"/>
      <c r="DB19" s="176"/>
      <c r="DC19" s="176"/>
      <c r="DD19" s="176"/>
      <c r="DE19" s="176"/>
      <c r="DF19" s="176"/>
      <c r="DG19" s="176"/>
      <c r="DH19" s="176"/>
      <c r="DI19" s="176"/>
      <c r="DJ19" s="176"/>
      <c r="DK19" s="176"/>
      <c r="DL19" s="176"/>
      <c r="DM19" s="176"/>
      <c r="DN19" s="176"/>
      <c r="DO19" s="176"/>
      <c r="DP19" s="176"/>
      <c r="DQ19" s="176"/>
      <c r="DR19" s="176"/>
      <c r="DS19" s="176"/>
      <c r="DT19" s="176"/>
      <c r="DU19" s="176"/>
      <c r="DV19" s="176"/>
      <c r="DW19" s="176"/>
      <c r="DX19" s="176"/>
      <c r="DY19" s="176"/>
      <c r="DZ19" s="176"/>
      <c r="EA19" s="176"/>
      <c r="EB19" s="176"/>
      <c r="EC19" s="176"/>
      <c r="ED19" s="176"/>
      <c r="EE19" s="176"/>
      <c r="EF19" s="176"/>
      <c r="EG19" s="176"/>
      <c r="EH19" s="176"/>
      <c r="EI19" s="176"/>
      <c r="EJ19" s="176"/>
      <c r="EK19" s="176"/>
      <c r="EL19" s="176"/>
      <c r="EM19" s="176"/>
      <c r="EN19" s="176"/>
      <c r="EO19" s="176"/>
      <c r="EP19" s="176"/>
      <c r="EQ19" s="176"/>
      <c r="ER19" s="176"/>
      <c r="ES19" s="176"/>
      <c r="ET19" s="176"/>
      <c r="EU19" s="176"/>
      <c r="EV19" s="176"/>
      <c r="EW19" s="176"/>
      <c r="EX19" s="176"/>
      <c r="EY19" s="176"/>
      <c r="EZ19" s="176"/>
      <c r="FA19" s="176"/>
      <c r="FB19" s="176"/>
      <c r="FC19" s="176"/>
      <c r="FD19" s="176"/>
      <c r="FE19" s="176"/>
      <c r="FF19" s="176"/>
      <c r="FG19" s="176"/>
      <c r="FH19" s="176"/>
      <c r="FI19" s="176"/>
      <c r="FJ19" s="176"/>
      <c r="FK19" s="176"/>
      <c r="FL19" s="176"/>
      <c r="FM19" s="176"/>
      <c r="FN19" s="176"/>
      <c r="FO19" s="176"/>
      <c r="FP19" s="176"/>
      <c r="FQ19" s="176"/>
      <c r="FR19" s="176"/>
      <c r="FS19" s="176"/>
      <c r="FT19" s="176"/>
    </row>
    <row r="20" spans="1:176">
      <c r="A20" s="525">
        <f>'Mapa Final'!A15</f>
        <v>3</v>
      </c>
      <c r="B20" s="511" t="str">
        <f>'Mapa Final'!B15</f>
        <v>Falta de Publicación de los Actos Administrativos</v>
      </c>
      <c r="C20" s="528" t="str">
        <f>'Mapa Final'!C15</f>
        <v>Reputacional</v>
      </c>
      <c r="D20" s="528" t="str">
        <f>'Mapa Final'!D15</f>
        <v xml:space="preserve">1. Desinformación.
2. Inadecuada prestación del servicio.
3. Falta de Transparencia.
</v>
      </c>
      <c r="E20" s="531" t="str">
        <f>'Mapa Final'!E15</f>
        <v xml:space="preserve">Descuido en la publicación por parte de los responsables de los procesos. </v>
      </c>
      <c r="F20" s="531" t="str">
        <f>'Mapa Final'!F15</f>
        <v>Omitir la publicación de la información de la gestión administrativa de interés para los usuarios de la Administración de Justicia en el Distrito Judicial de Ibagué.</v>
      </c>
      <c r="G20" s="531" t="str">
        <f>'Mapa Final'!G15</f>
        <v>Ejecución y Administración de Procesos</v>
      </c>
      <c r="H20" s="534" t="str">
        <f>'Mapa Final'!I15</f>
        <v>Media</v>
      </c>
      <c r="I20" s="537" t="str">
        <f>'Mapa Final'!L15</f>
        <v>Leve</v>
      </c>
      <c r="J20" s="516" t="str">
        <f>'Mapa Final'!N15</f>
        <v>Moderado</v>
      </c>
      <c r="K20" s="519" t="str">
        <f>'Mapa Final'!AA15</f>
        <v>Baja</v>
      </c>
      <c r="L20" s="519" t="str">
        <f>'Mapa Final'!AE15</f>
        <v>Leve</v>
      </c>
      <c r="M20" s="522" t="str">
        <f>'Mapa Final'!AG15</f>
        <v>Bajo</v>
      </c>
      <c r="N20" s="519" t="str">
        <f>'Mapa Final'!AH15</f>
        <v>Evitar</v>
      </c>
      <c r="O20" s="513"/>
      <c r="P20" s="513"/>
      <c r="Q20" s="513"/>
      <c r="R20" s="513"/>
      <c r="S20" s="513"/>
      <c r="T20" s="513"/>
      <c r="U20" s="176"/>
      <c r="V20" s="176"/>
    </row>
    <row r="21" spans="1:176">
      <c r="A21" s="526"/>
      <c r="B21" s="556"/>
      <c r="C21" s="529"/>
      <c r="D21" s="529"/>
      <c r="E21" s="532"/>
      <c r="F21" s="532"/>
      <c r="G21" s="532"/>
      <c r="H21" s="535"/>
      <c r="I21" s="538"/>
      <c r="J21" s="517"/>
      <c r="K21" s="520"/>
      <c r="L21" s="520"/>
      <c r="M21" s="523"/>
      <c r="N21" s="520"/>
      <c r="O21" s="514"/>
      <c r="P21" s="514"/>
      <c r="Q21" s="514"/>
      <c r="R21" s="514"/>
      <c r="S21" s="514"/>
      <c r="T21" s="514"/>
      <c r="U21" s="176"/>
      <c r="V21" s="176"/>
    </row>
    <row r="22" spans="1:176">
      <c r="A22" s="526"/>
      <c r="B22" s="556"/>
      <c r="C22" s="529"/>
      <c r="D22" s="529"/>
      <c r="E22" s="532"/>
      <c r="F22" s="532"/>
      <c r="G22" s="532"/>
      <c r="H22" s="535"/>
      <c r="I22" s="538"/>
      <c r="J22" s="517"/>
      <c r="K22" s="520"/>
      <c r="L22" s="520"/>
      <c r="M22" s="523"/>
      <c r="N22" s="520"/>
      <c r="O22" s="514"/>
      <c r="P22" s="514"/>
      <c r="Q22" s="514"/>
      <c r="R22" s="514"/>
      <c r="S22" s="514"/>
      <c r="T22" s="514"/>
      <c r="U22" s="176"/>
      <c r="V22" s="176"/>
    </row>
    <row r="23" spans="1:176">
      <c r="A23" s="526"/>
      <c r="B23" s="556"/>
      <c r="C23" s="529"/>
      <c r="D23" s="529"/>
      <c r="E23" s="532"/>
      <c r="F23" s="532"/>
      <c r="G23" s="532"/>
      <c r="H23" s="535"/>
      <c r="I23" s="538"/>
      <c r="J23" s="517"/>
      <c r="K23" s="520"/>
      <c r="L23" s="520"/>
      <c r="M23" s="523"/>
      <c r="N23" s="520"/>
      <c r="O23" s="514"/>
      <c r="P23" s="514"/>
      <c r="Q23" s="514"/>
      <c r="R23" s="514"/>
      <c r="S23" s="514"/>
      <c r="T23" s="514"/>
      <c r="U23" s="176"/>
      <c r="V23" s="176"/>
    </row>
    <row r="24" spans="1:176" ht="307.5" customHeight="1" thickBot="1">
      <c r="A24" s="527"/>
      <c r="B24" s="557"/>
      <c r="C24" s="530"/>
      <c r="D24" s="530"/>
      <c r="E24" s="533"/>
      <c r="F24" s="533"/>
      <c r="G24" s="533"/>
      <c r="H24" s="536"/>
      <c r="I24" s="539"/>
      <c r="J24" s="518"/>
      <c r="K24" s="521"/>
      <c r="L24" s="521"/>
      <c r="M24" s="524"/>
      <c r="N24" s="521"/>
      <c r="O24" s="515"/>
      <c r="P24" s="515"/>
      <c r="Q24" s="515"/>
      <c r="R24" s="515"/>
      <c r="S24" s="515"/>
      <c r="T24" s="515"/>
      <c r="U24" s="176"/>
      <c r="V24" s="176"/>
    </row>
    <row r="25" spans="1:176">
      <c r="A25" s="525" t="e">
        <f>'Mapa Final'!#REF!</f>
        <v>#REF!</v>
      </c>
      <c r="B25" s="511" t="e">
        <f>'Mapa Final'!#REF!</f>
        <v>#REF!</v>
      </c>
      <c r="C25" s="528" t="e">
        <f>'Mapa Final'!#REF!</f>
        <v>#REF!</v>
      </c>
      <c r="D25" s="528" t="e">
        <f>'Mapa Final'!#REF!</f>
        <v>#REF!</v>
      </c>
      <c r="E25" s="531" t="e">
        <f>'Mapa Final'!#REF!</f>
        <v>#REF!</v>
      </c>
      <c r="F25" s="531" t="e">
        <f>'Mapa Final'!#REF!</f>
        <v>#REF!</v>
      </c>
      <c r="G25" s="531" t="e">
        <f>'Mapa Final'!#REF!</f>
        <v>#REF!</v>
      </c>
      <c r="H25" s="534" t="e">
        <f>'Mapa Final'!#REF!</f>
        <v>#REF!</v>
      </c>
      <c r="I25" s="537" t="e">
        <f>'Mapa Final'!#REF!</f>
        <v>#REF!</v>
      </c>
      <c r="J25" s="516" t="e">
        <f>'Mapa Final'!#REF!</f>
        <v>#REF!</v>
      </c>
      <c r="K25" s="519" t="e">
        <f>'Mapa Final'!#REF!</f>
        <v>#REF!</v>
      </c>
      <c r="L25" s="519" t="e">
        <f>'Mapa Final'!#REF!</f>
        <v>#REF!</v>
      </c>
      <c r="M25" s="522" t="e">
        <f>'Mapa Final'!#REF!</f>
        <v>#REF!</v>
      </c>
      <c r="N25" s="519" t="e">
        <f>'Mapa Final'!#REF!</f>
        <v>#REF!</v>
      </c>
      <c r="O25" s="513"/>
      <c r="P25" s="513"/>
      <c r="Q25" s="513"/>
      <c r="R25" s="513"/>
      <c r="S25" s="513"/>
      <c r="T25" s="513"/>
    </row>
    <row r="26" spans="1:176">
      <c r="A26" s="526"/>
      <c r="B26" s="556"/>
      <c r="C26" s="529"/>
      <c r="D26" s="529"/>
      <c r="E26" s="532"/>
      <c r="F26" s="532"/>
      <c r="G26" s="532"/>
      <c r="H26" s="535"/>
      <c r="I26" s="538"/>
      <c r="J26" s="517"/>
      <c r="K26" s="520"/>
      <c r="L26" s="520"/>
      <c r="M26" s="523"/>
      <c r="N26" s="520"/>
      <c r="O26" s="514"/>
      <c r="P26" s="514"/>
      <c r="Q26" s="514"/>
      <c r="R26" s="514"/>
      <c r="S26" s="514"/>
      <c r="T26" s="514"/>
    </row>
    <row r="27" spans="1:176">
      <c r="A27" s="526"/>
      <c r="B27" s="556"/>
      <c r="C27" s="529"/>
      <c r="D27" s="529"/>
      <c r="E27" s="532"/>
      <c r="F27" s="532"/>
      <c r="G27" s="532"/>
      <c r="H27" s="535"/>
      <c r="I27" s="538"/>
      <c r="J27" s="517"/>
      <c r="K27" s="520"/>
      <c r="L27" s="520"/>
      <c r="M27" s="523"/>
      <c r="N27" s="520"/>
      <c r="O27" s="514"/>
      <c r="P27" s="514"/>
      <c r="Q27" s="514"/>
      <c r="R27" s="514"/>
      <c r="S27" s="514"/>
      <c r="T27" s="514"/>
    </row>
    <row r="28" spans="1:176">
      <c r="A28" s="526"/>
      <c r="B28" s="556"/>
      <c r="C28" s="529"/>
      <c r="D28" s="529"/>
      <c r="E28" s="532"/>
      <c r="F28" s="532"/>
      <c r="G28" s="532"/>
      <c r="H28" s="535"/>
      <c r="I28" s="538"/>
      <c r="J28" s="517"/>
      <c r="K28" s="520"/>
      <c r="L28" s="520"/>
      <c r="M28" s="523"/>
      <c r="N28" s="520"/>
      <c r="O28" s="514"/>
      <c r="P28" s="514"/>
      <c r="Q28" s="514"/>
      <c r="R28" s="514"/>
      <c r="S28" s="514"/>
      <c r="T28" s="514"/>
    </row>
    <row r="29" spans="1:176" ht="277.5" customHeight="1" thickBot="1">
      <c r="A29" s="527"/>
      <c r="B29" s="557"/>
      <c r="C29" s="530"/>
      <c r="D29" s="530"/>
      <c r="E29" s="533"/>
      <c r="F29" s="533"/>
      <c r="G29" s="533"/>
      <c r="H29" s="536"/>
      <c r="I29" s="539"/>
      <c r="J29" s="518"/>
      <c r="K29" s="521"/>
      <c r="L29" s="521"/>
      <c r="M29" s="524"/>
      <c r="N29" s="521"/>
      <c r="O29" s="515"/>
      <c r="P29" s="515"/>
      <c r="Q29" s="515"/>
      <c r="R29" s="515"/>
      <c r="S29" s="515"/>
      <c r="T29" s="515"/>
    </row>
    <row r="30" spans="1:176">
      <c r="A30" s="525">
        <f>'Mapa Final'!A19</f>
        <v>0</v>
      </c>
      <c r="B30" s="511">
        <f>'Mapa Final'!B19</f>
        <v>0</v>
      </c>
      <c r="C30" s="528" t="str">
        <f>'Mapa Final'!C19</f>
        <v>Reputacional</v>
      </c>
      <c r="D30" s="528">
        <f>'Mapa Final'!D19</f>
        <v>0</v>
      </c>
      <c r="E30" s="531">
        <f>'Mapa Final'!E19</f>
        <v>0</v>
      </c>
      <c r="F30" s="531">
        <f>'Mapa Final'!F19</f>
        <v>0</v>
      </c>
      <c r="G30" s="531">
        <f>'Mapa Final'!G19</f>
        <v>0</v>
      </c>
      <c r="H30" s="534">
        <f>'Mapa Final'!I19</f>
        <v>0</v>
      </c>
      <c r="I30" s="537">
        <f>'Mapa Final'!L19</f>
        <v>0</v>
      </c>
      <c r="J30" s="516">
        <f>'Mapa Final'!N19</f>
        <v>0</v>
      </c>
      <c r="K30" s="519">
        <f>'Mapa Final'!AA19</f>
        <v>0</v>
      </c>
      <c r="L30" s="519">
        <f>'Mapa Final'!AE19</f>
        <v>0</v>
      </c>
      <c r="M30" s="522">
        <f>'Mapa Final'!AG19</f>
        <v>0</v>
      </c>
      <c r="N30" s="519">
        <f>'Mapa Final'!AH19</f>
        <v>0</v>
      </c>
      <c r="O30" s="513"/>
      <c r="P30" s="513"/>
      <c r="Q30" s="513"/>
      <c r="R30" s="513"/>
      <c r="S30" s="513"/>
      <c r="T30" s="513"/>
    </row>
    <row r="31" spans="1:176">
      <c r="A31" s="526"/>
      <c r="B31" s="556"/>
      <c r="C31" s="529"/>
      <c r="D31" s="529"/>
      <c r="E31" s="532"/>
      <c r="F31" s="532"/>
      <c r="G31" s="532"/>
      <c r="H31" s="535"/>
      <c r="I31" s="538"/>
      <c r="J31" s="517"/>
      <c r="K31" s="520"/>
      <c r="L31" s="520"/>
      <c r="M31" s="523"/>
      <c r="N31" s="520"/>
      <c r="O31" s="514"/>
      <c r="P31" s="514"/>
      <c r="Q31" s="514"/>
      <c r="R31" s="514"/>
      <c r="S31" s="514"/>
      <c r="T31" s="514"/>
    </row>
    <row r="32" spans="1:176">
      <c r="A32" s="526"/>
      <c r="B32" s="556"/>
      <c r="C32" s="529"/>
      <c r="D32" s="529"/>
      <c r="E32" s="532"/>
      <c r="F32" s="532"/>
      <c r="G32" s="532"/>
      <c r="H32" s="535"/>
      <c r="I32" s="538"/>
      <c r="J32" s="517"/>
      <c r="K32" s="520"/>
      <c r="L32" s="520"/>
      <c r="M32" s="523"/>
      <c r="N32" s="520"/>
      <c r="O32" s="514"/>
      <c r="P32" s="514"/>
      <c r="Q32" s="514"/>
      <c r="R32" s="514"/>
      <c r="S32" s="514"/>
      <c r="T32" s="514"/>
    </row>
    <row r="33" spans="1:20">
      <c r="A33" s="526"/>
      <c r="B33" s="556"/>
      <c r="C33" s="529"/>
      <c r="D33" s="529"/>
      <c r="E33" s="532"/>
      <c r="F33" s="532"/>
      <c r="G33" s="532"/>
      <c r="H33" s="535"/>
      <c r="I33" s="538"/>
      <c r="J33" s="517"/>
      <c r="K33" s="520"/>
      <c r="L33" s="520"/>
      <c r="M33" s="523"/>
      <c r="N33" s="520"/>
      <c r="O33" s="514"/>
      <c r="P33" s="514"/>
      <c r="Q33" s="514"/>
      <c r="R33" s="514"/>
      <c r="S33" s="514"/>
      <c r="T33" s="514"/>
    </row>
    <row r="34" spans="1:20" ht="102.75" customHeight="1" thickBot="1">
      <c r="A34" s="527"/>
      <c r="B34" s="557"/>
      <c r="C34" s="530"/>
      <c r="D34" s="530"/>
      <c r="E34" s="533"/>
      <c r="F34" s="533"/>
      <c r="G34" s="533"/>
      <c r="H34" s="536"/>
      <c r="I34" s="539"/>
      <c r="J34" s="518"/>
      <c r="K34" s="521"/>
      <c r="L34" s="521"/>
      <c r="M34" s="524"/>
      <c r="N34" s="521"/>
      <c r="O34" s="515"/>
      <c r="P34" s="515"/>
      <c r="Q34" s="515"/>
      <c r="R34" s="515"/>
      <c r="S34" s="515"/>
      <c r="T34" s="515"/>
    </row>
    <row r="35" spans="1:20">
      <c r="A35" s="525">
        <f>'Mapa Final'!A24</f>
        <v>0</v>
      </c>
      <c r="B35" s="511">
        <f>'Mapa Final'!B24</f>
        <v>0</v>
      </c>
      <c r="C35" s="528">
        <f>'Mapa Final'!C24</f>
        <v>0</v>
      </c>
      <c r="D35" s="528">
        <f>'Mapa Final'!D24</f>
        <v>0</v>
      </c>
      <c r="E35" s="531">
        <f>'Mapa Final'!E24</f>
        <v>0</v>
      </c>
      <c r="F35" s="531">
        <f>'Mapa Final'!F24</f>
        <v>0</v>
      </c>
      <c r="G35" s="531">
        <f>'Mapa Final'!G24</f>
        <v>0</v>
      </c>
      <c r="H35" s="534">
        <f>'Mapa Final'!I24</f>
        <v>0</v>
      </c>
      <c r="I35" s="537">
        <f>'Mapa Final'!L24</f>
        <v>0</v>
      </c>
      <c r="J35" s="516">
        <f>'Mapa Final'!N24</f>
        <v>0</v>
      </c>
      <c r="K35" s="519">
        <f>'Mapa Final'!AA24</f>
        <v>0</v>
      </c>
      <c r="L35" s="519">
        <f>'Mapa Final'!AE24</f>
        <v>0</v>
      </c>
      <c r="M35" s="522">
        <f>'Mapa Final'!AG24</f>
        <v>0</v>
      </c>
      <c r="N35" s="519">
        <f>'Mapa Final'!AH24</f>
        <v>0</v>
      </c>
      <c r="O35" s="513"/>
      <c r="P35" s="513"/>
      <c r="Q35" s="513"/>
      <c r="R35" s="513"/>
      <c r="S35" s="513"/>
      <c r="T35" s="513"/>
    </row>
    <row r="36" spans="1:20">
      <c r="A36" s="526"/>
      <c r="B36" s="556"/>
      <c r="C36" s="529"/>
      <c r="D36" s="529"/>
      <c r="E36" s="532"/>
      <c r="F36" s="532"/>
      <c r="G36" s="532"/>
      <c r="H36" s="535"/>
      <c r="I36" s="538"/>
      <c r="J36" s="517"/>
      <c r="K36" s="520"/>
      <c r="L36" s="520"/>
      <c r="M36" s="523"/>
      <c r="N36" s="520"/>
      <c r="O36" s="514"/>
      <c r="P36" s="514"/>
      <c r="Q36" s="514"/>
      <c r="R36" s="514"/>
      <c r="S36" s="514"/>
      <c r="T36" s="514"/>
    </row>
    <row r="37" spans="1:20">
      <c r="A37" s="526"/>
      <c r="B37" s="556"/>
      <c r="C37" s="529"/>
      <c r="D37" s="529"/>
      <c r="E37" s="532"/>
      <c r="F37" s="532"/>
      <c r="G37" s="532"/>
      <c r="H37" s="535"/>
      <c r="I37" s="538"/>
      <c r="J37" s="517"/>
      <c r="K37" s="520"/>
      <c r="L37" s="520"/>
      <c r="M37" s="523"/>
      <c r="N37" s="520"/>
      <c r="O37" s="514"/>
      <c r="P37" s="514"/>
      <c r="Q37" s="514"/>
      <c r="R37" s="514"/>
      <c r="S37" s="514"/>
      <c r="T37" s="514"/>
    </row>
    <row r="38" spans="1:20">
      <c r="A38" s="526"/>
      <c r="B38" s="556"/>
      <c r="C38" s="529"/>
      <c r="D38" s="529"/>
      <c r="E38" s="532"/>
      <c r="F38" s="532"/>
      <c r="G38" s="532"/>
      <c r="H38" s="535"/>
      <c r="I38" s="538"/>
      <c r="J38" s="517"/>
      <c r="K38" s="520"/>
      <c r="L38" s="520"/>
      <c r="M38" s="523"/>
      <c r="N38" s="520"/>
      <c r="O38" s="514"/>
      <c r="P38" s="514"/>
      <c r="Q38" s="514"/>
      <c r="R38" s="514"/>
      <c r="S38" s="514"/>
      <c r="T38" s="514"/>
    </row>
    <row r="39" spans="1:20" ht="278.25" customHeight="1" thickBot="1">
      <c r="A39" s="527"/>
      <c r="B39" s="557"/>
      <c r="C39" s="530"/>
      <c r="D39" s="530"/>
      <c r="E39" s="533"/>
      <c r="F39" s="533"/>
      <c r="G39" s="533"/>
      <c r="H39" s="536"/>
      <c r="I39" s="539"/>
      <c r="J39" s="518"/>
      <c r="K39" s="521"/>
      <c r="L39" s="521"/>
      <c r="M39" s="524"/>
      <c r="N39" s="521"/>
      <c r="O39" s="515"/>
      <c r="P39" s="515"/>
      <c r="Q39" s="515"/>
      <c r="R39" s="515"/>
      <c r="S39" s="515"/>
      <c r="T39" s="515"/>
    </row>
    <row r="40" spans="1:20">
      <c r="A40" s="525" t="e">
        <f>'Mapa Final'!#REF!</f>
        <v>#REF!</v>
      </c>
      <c r="B40" s="511" t="e">
        <f>'Mapa Final'!#REF!</f>
        <v>#REF!</v>
      </c>
      <c r="C40" s="528" t="e">
        <f>'Mapa Final'!#REF!</f>
        <v>#REF!</v>
      </c>
      <c r="D40" s="528" t="e">
        <f>'Mapa Final'!#REF!</f>
        <v>#REF!</v>
      </c>
      <c r="E40" s="531" t="e">
        <f>'Mapa Final'!#REF!</f>
        <v>#REF!</v>
      </c>
      <c r="F40" s="531" t="e">
        <f>'Mapa Final'!#REF!</f>
        <v>#REF!</v>
      </c>
      <c r="G40" s="531" t="e">
        <f>'Mapa Final'!#REF!</f>
        <v>#REF!</v>
      </c>
      <c r="H40" s="534" t="e">
        <f>'Mapa Final'!#REF!</f>
        <v>#REF!</v>
      </c>
      <c r="I40" s="537" t="e">
        <f>'Mapa Final'!#REF!</f>
        <v>#REF!</v>
      </c>
      <c r="J40" s="516" t="e">
        <f>'Mapa Final'!#REF!</f>
        <v>#REF!</v>
      </c>
      <c r="K40" s="519" t="e">
        <f>'Mapa Final'!#REF!</f>
        <v>#REF!</v>
      </c>
      <c r="L40" s="519" t="e">
        <f>'Mapa Final'!#REF!</f>
        <v>#REF!</v>
      </c>
      <c r="M40" s="522" t="e">
        <f>'Mapa Final'!#REF!</f>
        <v>#REF!</v>
      </c>
      <c r="N40" s="519" t="e">
        <f>'Mapa Final'!#REF!</f>
        <v>#REF!</v>
      </c>
      <c r="O40" s="513"/>
      <c r="P40" s="513"/>
      <c r="Q40" s="513"/>
      <c r="R40" s="513"/>
      <c r="S40" s="513"/>
      <c r="T40" s="513"/>
    </row>
    <row r="41" spans="1:20">
      <c r="A41" s="526"/>
      <c r="B41" s="556"/>
      <c r="C41" s="529"/>
      <c r="D41" s="529"/>
      <c r="E41" s="532"/>
      <c r="F41" s="532"/>
      <c r="G41" s="532"/>
      <c r="H41" s="535"/>
      <c r="I41" s="538"/>
      <c r="J41" s="517"/>
      <c r="K41" s="520"/>
      <c r="L41" s="520"/>
      <c r="M41" s="523"/>
      <c r="N41" s="520"/>
      <c r="O41" s="514"/>
      <c r="P41" s="514"/>
      <c r="Q41" s="514"/>
      <c r="R41" s="514"/>
      <c r="S41" s="514"/>
      <c r="T41" s="514"/>
    </row>
    <row r="42" spans="1:20">
      <c r="A42" s="526"/>
      <c r="B42" s="556"/>
      <c r="C42" s="529"/>
      <c r="D42" s="529"/>
      <c r="E42" s="532"/>
      <c r="F42" s="532"/>
      <c r="G42" s="532"/>
      <c r="H42" s="535"/>
      <c r="I42" s="538"/>
      <c r="J42" s="517"/>
      <c r="K42" s="520"/>
      <c r="L42" s="520"/>
      <c r="M42" s="523"/>
      <c r="N42" s="520"/>
      <c r="O42" s="514"/>
      <c r="P42" s="514"/>
      <c r="Q42" s="514"/>
      <c r="R42" s="514"/>
      <c r="S42" s="514"/>
      <c r="T42" s="514"/>
    </row>
    <row r="43" spans="1:20">
      <c r="A43" s="526"/>
      <c r="B43" s="556"/>
      <c r="C43" s="529"/>
      <c r="D43" s="529"/>
      <c r="E43" s="532"/>
      <c r="F43" s="532"/>
      <c r="G43" s="532"/>
      <c r="H43" s="535"/>
      <c r="I43" s="538"/>
      <c r="J43" s="517"/>
      <c r="K43" s="520"/>
      <c r="L43" s="520"/>
      <c r="M43" s="523"/>
      <c r="N43" s="520"/>
      <c r="O43" s="514"/>
      <c r="P43" s="514"/>
      <c r="Q43" s="514"/>
      <c r="R43" s="514"/>
      <c r="S43" s="514"/>
      <c r="T43" s="514"/>
    </row>
    <row r="44" spans="1:20" ht="15.75" thickBot="1">
      <c r="A44" s="527"/>
      <c r="B44" s="557"/>
      <c r="C44" s="530"/>
      <c r="D44" s="530"/>
      <c r="E44" s="533"/>
      <c r="F44" s="533"/>
      <c r="G44" s="533"/>
      <c r="H44" s="536"/>
      <c r="I44" s="539"/>
      <c r="J44" s="518"/>
      <c r="K44" s="521"/>
      <c r="L44" s="521"/>
      <c r="M44" s="524"/>
      <c r="N44" s="521"/>
      <c r="O44" s="515"/>
      <c r="P44" s="515"/>
      <c r="Q44" s="515"/>
      <c r="R44" s="515"/>
      <c r="S44" s="515"/>
      <c r="T44" s="515"/>
    </row>
    <row r="45" spans="1:20">
      <c r="A45" s="525" t="e">
        <f>'Mapa Final'!#REF!</f>
        <v>#REF!</v>
      </c>
      <c r="B45" s="511" t="e">
        <f>'Mapa Final'!#REF!</f>
        <v>#REF!</v>
      </c>
      <c r="C45" s="528" t="e">
        <f>'Mapa Final'!#REF!</f>
        <v>#REF!</v>
      </c>
      <c r="D45" s="528" t="e">
        <f>'Mapa Final'!#REF!</f>
        <v>#REF!</v>
      </c>
      <c r="E45" s="531" t="e">
        <f>'Mapa Final'!#REF!</f>
        <v>#REF!</v>
      </c>
      <c r="F45" s="531" t="e">
        <f>'Mapa Final'!#REF!</f>
        <v>#REF!</v>
      </c>
      <c r="G45" s="531" t="e">
        <f>'Mapa Final'!#REF!</f>
        <v>#REF!</v>
      </c>
      <c r="H45" s="534" t="e">
        <f>'Mapa Final'!#REF!</f>
        <v>#REF!</v>
      </c>
      <c r="I45" s="537" t="e">
        <f>'Mapa Final'!#REF!</f>
        <v>#REF!</v>
      </c>
      <c r="J45" s="516" t="e">
        <f>'Mapa Final'!#REF!</f>
        <v>#REF!</v>
      </c>
      <c r="K45" s="519" t="e">
        <f>'Mapa Final'!#REF!</f>
        <v>#REF!</v>
      </c>
      <c r="L45" s="519" t="e">
        <f>'Mapa Final'!#REF!</f>
        <v>#REF!</v>
      </c>
      <c r="M45" s="522" t="e">
        <f>'Mapa Final'!#REF!</f>
        <v>#REF!</v>
      </c>
      <c r="N45" s="519" t="e">
        <f>'Mapa Final'!#REF!</f>
        <v>#REF!</v>
      </c>
      <c r="O45" s="513"/>
      <c r="P45" s="513"/>
      <c r="Q45" s="513"/>
      <c r="R45" s="513"/>
      <c r="S45" s="513"/>
      <c r="T45" s="513"/>
    </row>
    <row r="46" spans="1:20">
      <c r="A46" s="526"/>
      <c r="B46" s="556"/>
      <c r="C46" s="529"/>
      <c r="D46" s="529"/>
      <c r="E46" s="532"/>
      <c r="F46" s="532"/>
      <c r="G46" s="532"/>
      <c r="H46" s="535"/>
      <c r="I46" s="538"/>
      <c r="J46" s="517"/>
      <c r="K46" s="520"/>
      <c r="L46" s="520"/>
      <c r="M46" s="523"/>
      <c r="N46" s="520"/>
      <c r="O46" s="514"/>
      <c r="P46" s="514"/>
      <c r="Q46" s="514"/>
      <c r="R46" s="514"/>
      <c r="S46" s="514"/>
      <c r="T46" s="514"/>
    </row>
    <row r="47" spans="1:20">
      <c r="A47" s="526"/>
      <c r="B47" s="556"/>
      <c r="C47" s="529"/>
      <c r="D47" s="529"/>
      <c r="E47" s="532"/>
      <c r="F47" s="532"/>
      <c r="G47" s="532"/>
      <c r="H47" s="535"/>
      <c r="I47" s="538"/>
      <c r="J47" s="517"/>
      <c r="K47" s="520"/>
      <c r="L47" s="520"/>
      <c r="M47" s="523"/>
      <c r="N47" s="520"/>
      <c r="O47" s="514"/>
      <c r="P47" s="514"/>
      <c r="Q47" s="514"/>
      <c r="R47" s="514"/>
      <c r="S47" s="514"/>
      <c r="T47" s="514"/>
    </row>
    <row r="48" spans="1:20">
      <c r="A48" s="526"/>
      <c r="B48" s="556"/>
      <c r="C48" s="529"/>
      <c r="D48" s="529"/>
      <c r="E48" s="532"/>
      <c r="F48" s="532"/>
      <c r="G48" s="532"/>
      <c r="H48" s="535"/>
      <c r="I48" s="538"/>
      <c r="J48" s="517"/>
      <c r="K48" s="520"/>
      <c r="L48" s="520"/>
      <c r="M48" s="523"/>
      <c r="N48" s="520"/>
      <c r="O48" s="514"/>
      <c r="P48" s="514"/>
      <c r="Q48" s="514"/>
      <c r="R48" s="514"/>
      <c r="S48" s="514"/>
      <c r="T48" s="514"/>
    </row>
    <row r="49" spans="1:20" ht="15.75" thickBot="1">
      <c r="A49" s="527"/>
      <c r="B49" s="557"/>
      <c r="C49" s="530"/>
      <c r="D49" s="530"/>
      <c r="E49" s="533"/>
      <c r="F49" s="533"/>
      <c r="G49" s="533"/>
      <c r="H49" s="536"/>
      <c r="I49" s="539"/>
      <c r="J49" s="518"/>
      <c r="K49" s="521"/>
      <c r="L49" s="521"/>
      <c r="M49" s="524"/>
      <c r="N49" s="521"/>
      <c r="O49" s="515"/>
      <c r="P49" s="515"/>
      <c r="Q49" s="515"/>
      <c r="R49" s="515"/>
      <c r="S49" s="515"/>
      <c r="T49" s="515"/>
    </row>
    <row r="50" spans="1:20">
      <c r="A50" s="525" t="e">
        <f>'Mapa Final'!#REF!</f>
        <v>#REF!</v>
      </c>
      <c r="B50" s="511" t="e">
        <f>'Mapa Final'!#REF!</f>
        <v>#REF!</v>
      </c>
      <c r="C50" s="528" t="e">
        <f>'Mapa Final'!#REF!</f>
        <v>#REF!</v>
      </c>
      <c r="D50" s="528" t="e">
        <f>'Mapa Final'!#REF!</f>
        <v>#REF!</v>
      </c>
      <c r="E50" s="531" t="e">
        <f>'Mapa Final'!#REF!</f>
        <v>#REF!</v>
      </c>
      <c r="F50" s="531" t="e">
        <f>'Mapa Final'!#REF!</f>
        <v>#REF!</v>
      </c>
      <c r="G50" s="531" t="e">
        <f>'Mapa Final'!#REF!</f>
        <v>#REF!</v>
      </c>
      <c r="H50" s="534" t="e">
        <f>'Mapa Final'!#REF!</f>
        <v>#REF!</v>
      </c>
      <c r="I50" s="537" t="e">
        <f>'Mapa Final'!#REF!</f>
        <v>#REF!</v>
      </c>
      <c r="J50" s="516" t="e">
        <f>'Mapa Final'!#REF!</f>
        <v>#REF!</v>
      </c>
      <c r="K50" s="519" t="e">
        <f>'Mapa Final'!#REF!</f>
        <v>#REF!</v>
      </c>
      <c r="L50" s="519" t="e">
        <f>'Mapa Final'!#REF!</f>
        <v>#REF!</v>
      </c>
      <c r="M50" s="522" t="e">
        <f>'Mapa Final'!#REF!</f>
        <v>#REF!</v>
      </c>
      <c r="N50" s="519" t="e">
        <f>'Mapa Final'!#REF!</f>
        <v>#REF!</v>
      </c>
      <c r="O50" s="513"/>
      <c r="P50" s="513"/>
      <c r="Q50" s="513"/>
      <c r="R50" s="513"/>
      <c r="S50" s="513"/>
      <c r="T50" s="513"/>
    </row>
    <row r="51" spans="1:20">
      <c r="A51" s="526"/>
      <c r="B51" s="556"/>
      <c r="C51" s="529"/>
      <c r="D51" s="529"/>
      <c r="E51" s="532"/>
      <c r="F51" s="532"/>
      <c r="G51" s="532"/>
      <c r="H51" s="535"/>
      <c r="I51" s="538"/>
      <c r="J51" s="517"/>
      <c r="K51" s="520"/>
      <c r="L51" s="520"/>
      <c r="M51" s="523"/>
      <c r="N51" s="520"/>
      <c r="O51" s="514"/>
      <c r="P51" s="514"/>
      <c r="Q51" s="514"/>
      <c r="R51" s="514"/>
      <c r="S51" s="514"/>
      <c r="T51" s="514"/>
    </row>
    <row r="52" spans="1:20">
      <c r="A52" s="526"/>
      <c r="B52" s="556"/>
      <c r="C52" s="529"/>
      <c r="D52" s="529"/>
      <c r="E52" s="532"/>
      <c r="F52" s="532"/>
      <c r="G52" s="532"/>
      <c r="H52" s="535"/>
      <c r="I52" s="538"/>
      <c r="J52" s="517"/>
      <c r="K52" s="520"/>
      <c r="L52" s="520"/>
      <c r="M52" s="523"/>
      <c r="N52" s="520"/>
      <c r="O52" s="514"/>
      <c r="P52" s="514"/>
      <c r="Q52" s="514"/>
      <c r="R52" s="514"/>
      <c r="S52" s="514"/>
      <c r="T52" s="514"/>
    </row>
    <row r="53" spans="1:20">
      <c r="A53" s="526"/>
      <c r="B53" s="556"/>
      <c r="C53" s="529"/>
      <c r="D53" s="529"/>
      <c r="E53" s="532"/>
      <c r="F53" s="532"/>
      <c r="G53" s="532"/>
      <c r="H53" s="535"/>
      <c r="I53" s="538"/>
      <c r="J53" s="517"/>
      <c r="K53" s="520"/>
      <c r="L53" s="520"/>
      <c r="M53" s="523"/>
      <c r="N53" s="520"/>
      <c r="O53" s="514"/>
      <c r="P53" s="514"/>
      <c r="Q53" s="514"/>
      <c r="R53" s="514"/>
      <c r="S53" s="514"/>
      <c r="T53" s="514"/>
    </row>
    <row r="54" spans="1:20" ht="15.75" thickBot="1">
      <c r="A54" s="527"/>
      <c r="B54" s="557"/>
      <c r="C54" s="530"/>
      <c r="D54" s="530"/>
      <c r="E54" s="533"/>
      <c r="F54" s="533"/>
      <c r="G54" s="533"/>
      <c r="H54" s="536"/>
      <c r="I54" s="539"/>
      <c r="J54" s="518"/>
      <c r="K54" s="521"/>
      <c r="L54" s="521"/>
      <c r="M54" s="524"/>
      <c r="N54" s="521"/>
      <c r="O54" s="515"/>
      <c r="P54" s="515"/>
      <c r="Q54" s="515"/>
      <c r="R54" s="515"/>
      <c r="S54" s="515"/>
      <c r="T54" s="515"/>
    </row>
    <row r="55" spans="1:20">
      <c r="A55" s="525" t="e">
        <f>'Mapa Final'!#REF!</f>
        <v>#REF!</v>
      </c>
      <c r="B55" s="511" t="e">
        <f>'Mapa Final'!#REF!</f>
        <v>#REF!</v>
      </c>
      <c r="C55" s="528" t="e">
        <f>'Mapa Final'!#REF!</f>
        <v>#REF!</v>
      </c>
      <c r="D55" s="528" t="e">
        <f>'Mapa Final'!#REF!</f>
        <v>#REF!</v>
      </c>
      <c r="E55" s="531" t="e">
        <f>'Mapa Final'!#REF!</f>
        <v>#REF!</v>
      </c>
      <c r="F55" s="531" t="e">
        <f>'Mapa Final'!#REF!</f>
        <v>#REF!</v>
      </c>
      <c r="G55" s="531" t="e">
        <f>'Mapa Final'!#REF!</f>
        <v>#REF!</v>
      </c>
      <c r="H55" s="534" t="e">
        <f>'Mapa Final'!#REF!</f>
        <v>#REF!</v>
      </c>
      <c r="I55" s="537" t="e">
        <f>'Mapa Final'!#REF!</f>
        <v>#REF!</v>
      </c>
      <c r="J55" s="516" t="e">
        <f>'Mapa Final'!#REF!</f>
        <v>#REF!</v>
      </c>
      <c r="K55" s="519" t="e">
        <f>'Mapa Final'!#REF!</f>
        <v>#REF!</v>
      </c>
      <c r="L55" s="519" t="e">
        <f>'Mapa Final'!#REF!</f>
        <v>#REF!</v>
      </c>
      <c r="M55" s="522" t="e">
        <f>'Mapa Final'!#REF!</f>
        <v>#REF!</v>
      </c>
      <c r="N55" s="519" t="e">
        <f>'Mapa Final'!#REF!</f>
        <v>#REF!</v>
      </c>
      <c r="O55" s="513"/>
      <c r="P55" s="513"/>
      <c r="Q55" s="513"/>
      <c r="R55" s="513"/>
      <c r="S55" s="513"/>
      <c r="T55" s="513"/>
    </row>
    <row r="56" spans="1:20">
      <c r="A56" s="526"/>
      <c r="B56" s="556"/>
      <c r="C56" s="529"/>
      <c r="D56" s="529"/>
      <c r="E56" s="532"/>
      <c r="F56" s="532"/>
      <c r="G56" s="532"/>
      <c r="H56" s="535"/>
      <c r="I56" s="538"/>
      <c r="J56" s="517"/>
      <c r="K56" s="520"/>
      <c r="L56" s="520"/>
      <c r="M56" s="523"/>
      <c r="N56" s="520"/>
      <c r="O56" s="514"/>
      <c r="P56" s="514"/>
      <c r="Q56" s="514"/>
      <c r="R56" s="514"/>
      <c r="S56" s="514"/>
      <c r="T56" s="514"/>
    </row>
    <row r="57" spans="1:20">
      <c r="A57" s="526"/>
      <c r="B57" s="556"/>
      <c r="C57" s="529"/>
      <c r="D57" s="529"/>
      <c r="E57" s="532"/>
      <c r="F57" s="532"/>
      <c r="G57" s="532"/>
      <c r="H57" s="535"/>
      <c r="I57" s="538"/>
      <c r="J57" s="517"/>
      <c r="K57" s="520"/>
      <c r="L57" s="520"/>
      <c r="M57" s="523"/>
      <c r="N57" s="520"/>
      <c r="O57" s="514"/>
      <c r="P57" s="514"/>
      <c r="Q57" s="514"/>
      <c r="R57" s="514"/>
      <c r="S57" s="514"/>
      <c r="T57" s="514"/>
    </row>
    <row r="58" spans="1:20">
      <c r="A58" s="526"/>
      <c r="B58" s="556"/>
      <c r="C58" s="529"/>
      <c r="D58" s="529"/>
      <c r="E58" s="532"/>
      <c r="F58" s="532"/>
      <c r="G58" s="532"/>
      <c r="H58" s="535"/>
      <c r="I58" s="538"/>
      <c r="J58" s="517"/>
      <c r="K58" s="520"/>
      <c r="L58" s="520"/>
      <c r="M58" s="523"/>
      <c r="N58" s="520"/>
      <c r="O58" s="514"/>
      <c r="P58" s="514"/>
      <c r="Q58" s="514"/>
      <c r="R58" s="514"/>
      <c r="S58" s="514"/>
      <c r="T58" s="514"/>
    </row>
    <row r="59" spans="1:20" ht="15.75" thickBot="1">
      <c r="A59" s="527"/>
      <c r="B59" s="557"/>
      <c r="C59" s="530"/>
      <c r="D59" s="530"/>
      <c r="E59" s="533"/>
      <c r="F59" s="533"/>
      <c r="G59" s="533"/>
      <c r="H59" s="536"/>
      <c r="I59" s="539"/>
      <c r="J59" s="518"/>
      <c r="K59" s="521"/>
      <c r="L59" s="521"/>
      <c r="M59" s="524"/>
      <c r="N59" s="521"/>
      <c r="O59" s="515"/>
      <c r="P59" s="515"/>
      <c r="Q59" s="515"/>
      <c r="R59" s="515"/>
      <c r="S59" s="515"/>
      <c r="T59" s="515"/>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zoomScale="71" zoomScaleNormal="71" workbookViewId="0">
      <selection sqref="A1:C2"/>
    </sheetView>
  </sheetViews>
  <sheetFormatPr defaultColWidth="11.42578125" defaultRowHeight="15"/>
  <cols>
    <col min="1" max="2" width="18.42578125" style="79" customWidth="1"/>
    <col min="3" max="3" width="15.5703125" customWidth="1"/>
    <col min="4" max="4" width="27.5703125" style="79" customWidth="1"/>
    <col min="5" max="5" width="18" style="165" customWidth="1"/>
    <col min="6" max="6" width="40.140625" customWidth="1"/>
    <col min="7" max="7" width="20.42578125" customWidth="1"/>
    <col min="8" max="8" width="10.42578125" style="166" customWidth="1"/>
    <col min="9" max="9" width="11.42578125" style="166" customWidth="1"/>
    <col min="10" max="10" width="10.140625" style="167" customWidth="1"/>
    <col min="11" max="11" width="11.42578125" style="166" customWidth="1"/>
    <col min="12" max="12" width="10.85546875" style="166" customWidth="1"/>
    <col min="13" max="13" width="18.28515625" style="166"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16"/>
  </cols>
  <sheetData>
    <row r="1" spans="1:278" s="146" customFormat="1" ht="16.5" customHeight="1">
      <c r="A1" s="406"/>
      <c r="B1" s="407"/>
      <c r="C1" s="407"/>
      <c r="D1" s="547" t="s">
        <v>558</v>
      </c>
      <c r="E1" s="547"/>
      <c r="F1" s="547"/>
      <c r="G1" s="547"/>
      <c r="H1" s="547"/>
      <c r="I1" s="547"/>
      <c r="J1" s="547"/>
      <c r="K1" s="547"/>
      <c r="L1" s="547"/>
      <c r="M1" s="547"/>
      <c r="N1" s="547"/>
      <c r="O1" s="547"/>
      <c r="P1" s="547"/>
      <c r="Q1" s="548"/>
      <c r="R1" s="398" t="s">
        <v>214</v>
      </c>
      <c r="S1" s="398"/>
      <c r="T1" s="398"/>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c r="A2" s="408"/>
      <c r="B2" s="409"/>
      <c r="C2" s="409"/>
      <c r="D2" s="549"/>
      <c r="E2" s="549"/>
      <c r="F2" s="549"/>
      <c r="G2" s="549"/>
      <c r="H2" s="549"/>
      <c r="I2" s="549"/>
      <c r="J2" s="549"/>
      <c r="K2" s="549"/>
      <c r="L2" s="549"/>
      <c r="M2" s="549"/>
      <c r="N2" s="549"/>
      <c r="O2" s="549"/>
      <c r="P2" s="549"/>
      <c r="Q2" s="550"/>
      <c r="R2" s="398"/>
      <c r="S2" s="398"/>
      <c r="T2" s="398"/>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c r="A3" s="2"/>
      <c r="B3" s="2"/>
      <c r="C3" s="196"/>
      <c r="D3" s="549"/>
      <c r="E3" s="549"/>
      <c r="F3" s="549"/>
      <c r="G3" s="549"/>
      <c r="H3" s="549"/>
      <c r="I3" s="549"/>
      <c r="J3" s="549"/>
      <c r="K3" s="549"/>
      <c r="L3" s="549"/>
      <c r="M3" s="549"/>
      <c r="N3" s="549"/>
      <c r="O3" s="549"/>
      <c r="P3" s="549"/>
      <c r="Q3" s="550"/>
      <c r="R3" s="398"/>
      <c r="S3" s="398"/>
      <c r="T3" s="398"/>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c r="A4" s="399" t="s">
        <v>215</v>
      </c>
      <c r="B4" s="400"/>
      <c r="C4" s="401"/>
      <c r="D4" s="402" t="str">
        <f>'Mapa Final'!D4</f>
        <v>Comunicación Institucional</v>
      </c>
      <c r="E4" s="403"/>
      <c r="F4" s="403"/>
      <c r="G4" s="403"/>
      <c r="H4" s="403"/>
      <c r="I4" s="403"/>
      <c r="J4" s="403"/>
      <c r="K4" s="403"/>
      <c r="L4" s="403"/>
      <c r="M4" s="403"/>
      <c r="N4" s="404"/>
      <c r="O4" s="405"/>
      <c r="P4" s="405"/>
      <c r="Q4" s="405"/>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c r="A5" s="399" t="s">
        <v>217</v>
      </c>
      <c r="B5" s="400"/>
      <c r="C5" s="401"/>
      <c r="D5" s="410"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v>
      </c>
      <c r="E5" s="411"/>
      <c r="F5" s="411"/>
      <c r="G5" s="411"/>
      <c r="H5" s="411"/>
      <c r="I5" s="411"/>
      <c r="J5" s="411"/>
      <c r="K5" s="411"/>
      <c r="L5" s="411"/>
      <c r="M5" s="411"/>
      <c r="N5" s="412"/>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c r="A6" s="399" t="s">
        <v>219</v>
      </c>
      <c r="B6" s="400"/>
      <c r="C6" s="401"/>
      <c r="D6" s="410" t="str">
        <f>'Mapa Final'!D6</f>
        <v>Todos los procesos definidos por la organización e identificados en el Mapa de Procesos a nivel central como a nivel seccional, asi mismo permitirá a la Alta Direccion incidir en sus decisiones con estrategias que faciliten el acceso a la información veraz, oportuna y transparente sobre gestión y la administración de justicia.</v>
      </c>
      <c r="E6" s="411"/>
      <c r="F6" s="411"/>
      <c r="G6" s="411"/>
      <c r="H6" s="411"/>
      <c r="I6" s="411"/>
      <c r="J6" s="411"/>
      <c r="K6" s="411"/>
      <c r="L6" s="411"/>
      <c r="M6" s="411"/>
      <c r="N6" s="412"/>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1" customFormat="1" ht="39.75" customHeight="1" thickTop="1" thickBot="1">
      <c r="A7" s="542" t="s">
        <v>541</v>
      </c>
      <c r="B7" s="543"/>
      <c r="C7" s="543"/>
      <c r="D7" s="543"/>
      <c r="E7" s="543"/>
      <c r="F7" s="544"/>
      <c r="G7" s="168"/>
      <c r="H7" s="545" t="s">
        <v>542</v>
      </c>
      <c r="I7" s="545"/>
      <c r="J7" s="545"/>
      <c r="K7" s="545" t="s">
        <v>543</v>
      </c>
      <c r="L7" s="545"/>
      <c r="M7" s="545"/>
      <c r="N7" s="546" t="s">
        <v>544</v>
      </c>
      <c r="O7" s="551" t="s">
        <v>545</v>
      </c>
      <c r="P7" s="553" t="s">
        <v>546</v>
      </c>
      <c r="Q7" s="554"/>
      <c r="R7" s="553" t="s">
        <v>547</v>
      </c>
      <c r="S7" s="554"/>
      <c r="T7" s="555" t="s">
        <v>559</v>
      </c>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row>
    <row r="8" spans="1:278" s="162" customFormat="1" ht="60.95" customHeight="1" thickTop="1" thickBot="1">
      <c r="A8" s="177" t="s">
        <v>27</v>
      </c>
      <c r="B8" s="177" t="s">
        <v>226</v>
      </c>
      <c r="C8" s="178" t="s">
        <v>167</v>
      </c>
      <c r="D8" s="169" t="s">
        <v>227</v>
      </c>
      <c r="E8" s="204" t="s">
        <v>171</v>
      </c>
      <c r="F8" s="204" t="s">
        <v>173</v>
      </c>
      <c r="G8" s="204" t="s">
        <v>175</v>
      </c>
      <c r="H8" s="170" t="s">
        <v>549</v>
      </c>
      <c r="I8" s="170" t="s">
        <v>477</v>
      </c>
      <c r="J8" s="170" t="s">
        <v>550</v>
      </c>
      <c r="K8" s="170" t="s">
        <v>549</v>
      </c>
      <c r="L8" s="170" t="s">
        <v>551</v>
      </c>
      <c r="M8" s="170" t="s">
        <v>550</v>
      </c>
      <c r="N8" s="546"/>
      <c r="O8" s="552"/>
      <c r="P8" s="171" t="s">
        <v>552</v>
      </c>
      <c r="Q8" s="171" t="s">
        <v>553</v>
      </c>
      <c r="R8" s="171" t="s">
        <v>554</v>
      </c>
      <c r="S8" s="171" t="s">
        <v>555</v>
      </c>
      <c r="T8" s="555"/>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row>
    <row r="9" spans="1:278" s="163" customFormat="1" ht="10.5" customHeight="1" thickTop="1" thickBot="1">
      <c r="A9" s="540"/>
      <c r="B9" s="541"/>
      <c r="C9" s="541"/>
      <c r="D9" s="541"/>
      <c r="E9" s="541"/>
      <c r="F9" s="541"/>
      <c r="G9" s="541"/>
      <c r="H9" s="541"/>
      <c r="I9" s="541"/>
      <c r="J9" s="541"/>
      <c r="K9" s="541"/>
      <c r="L9" s="541"/>
      <c r="M9" s="541"/>
      <c r="N9" s="541"/>
      <c r="T9" s="172"/>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row>
    <row r="10" spans="1:278" s="164" customFormat="1" ht="15" customHeight="1">
      <c r="A10" s="525">
        <f>'Mapa Final'!A10</f>
        <v>1</v>
      </c>
      <c r="B10" s="511" t="str">
        <f>'Mapa Final'!B10</f>
        <v>Tardanza  en la divulgación de la información.</v>
      </c>
      <c r="C10" s="528" t="str">
        <f>'Mapa Final'!C10</f>
        <v>Afectación en la Prestación del Servicio de Justicia</v>
      </c>
      <c r="D10" s="528" t="str">
        <f>'Mapa Final'!D10</f>
        <v xml:space="preserve">1. Dificultades técnicas para
 acceder a la página web y a las redes de comunicación (Internet)
2.
Dificultades en la recolección de la información a divulgar y publicar. </v>
      </c>
      <c r="E10" s="531" t="str">
        <f>'Mapa Final'!E10</f>
        <v xml:space="preserve"> Carencia de divulgación y/o públicación de los actos administrativos.</v>
      </c>
      <c r="F10" s="531" t="str">
        <f>'Mapa Final'!F10</f>
        <v>Demora y dificultad en la difusión de la información de la gestión administrativa de interés para los usuarios de la Administración de Justicia en el Distrito Judicial de Ibagué.</v>
      </c>
      <c r="G10" s="531" t="str">
        <f>'Mapa Final'!G10</f>
        <v>Fallas Tecnológicas</v>
      </c>
      <c r="H10" s="534" t="str">
        <f>'Mapa Final'!I10</f>
        <v>Media</v>
      </c>
      <c r="I10" s="537" t="str">
        <f>'Mapa Final'!L10</f>
        <v>Menor</v>
      </c>
      <c r="J10" s="516" t="str">
        <f>'Mapa Final'!N10</f>
        <v>Moderado</v>
      </c>
      <c r="K10" s="519" t="str">
        <f>'Mapa Final'!AA10</f>
        <v>Baja</v>
      </c>
      <c r="L10" s="519" t="str">
        <f>'Mapa Final'!AE10</f>
        <v>Menor</v>
      </c>
      <c r="M10" s="522" t="str">
        <f>'Mapa Final'!AG10</f>
        <v>Moderado</v>
      </c>
      <c r="N10" s="519" t="str">
        <f>'Mapa Final'!AH10</f>
        <v>Evitar</v>
      </c>
      <c r="O10" s="513"/>
      <c r="P10" s="513"/>
      <c r="Q10" s="513"/>
      <c r="R10" s="513"/>
      <c r="S10" s="513"/>
      <c r="T10" s="513"/>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c r="AW10" s="176"/>
      <c r="AX10" s="176"/>
      <c r="AY10" s="176"/>
      <c r="AZ10" s="176"/>
      <c r="BA10" s="176"/>
      <c r="BB10" s="176"/>
      <c r="BC10" s="176"/>
      <c r="BD10" s="176"/>
      <c r="BE10" s="176"/>
      <c r="BF10" s="176"/>
      <c r="BG10" s="176"/>
      <c r="BH10" s="176"/>
      <c r="BI10" s="176"/>
      <c r="BJ10" s="176"/>
      <c r="BK10" s="176"/>
      <c r="BL10" s="176"/>
      <c r="BM10" s="176"/>
      <c r="BN10" s="176"/>
      <c r="BO10" s="176"/>
      <c r="BP10" s="176"/>
      <c r="BQ10" s="176"/>
      <c r="BR10" s="176"/>
      <c r="BS10" s="176"/>
      <c r="BT10" s="176"/>
      <c r="BU10" s="176"/>
      <c r="BV10" s="176"/>
      <c r="BW10" s="176"/>
      <c r="BX10" s="176"/>
      <c r="BY10" s="176"/>
      <c r="BZ10" s="176"/>
      <c r="CA10" s="176"/>
      <c r="CB10" s="176"/>
      <c r="CC10" s="176"/>
      <c r="CD10" s="176"/>
      <c r="CE10" s="176"/>
      <c r="CF10" s="176"/>
      <c r="CG10" s="176"/>
      <c r="CH10" s="176"/>
      <c r="CI10" s="176"/>
      <c r="CJ10" s="176"/>
      <c r="CK10" s="176"/>
      <c r="CL10" s="176"/>
      <c r="CM10" s="176"/>
      <c r="CN10" s="176"/>
      <c r="CO10" s="176"/>
      <c r="CP10" s="176"/>
      <c r="CQ10" s="176"/>
      <c r="CR10" s="176"/>
      <c r="CS10" s="176"/>
      <c r="CT10" s="176"/>
      <c r="CU10" s="176"/>
      <c r="CV10" s="176"/>
      <c r="CW10" s="176"/>
      <c r="CX10" s="176"/>
      <c r="CY10" s="176"/>
      <c r="CZ10" s="176"/>
      <c r="DA10" s="176"/>
      <c r="DB10" s="176"/>
      <c r="DC10" s="176"/>
      <c r="DD10" s="176"/>
      <c r="DE10" s="176"/>
      <c r="DF10" s="176"/>
      <c r="DG10" s="176"/>
      <c r="DH10" s="176"/>
      <c r="DI10" s="176"/>
      <c r="DJ10" s="176"/>
      <c r="DK10" s="176"/>
      <c r="DL10" s="176"/>
      <c r="DM10" s="176"/>
      <c r="DN10" s="176"/>
      <c r="DO10" s="176"/>
      <c r="DP10" s="176"/>
      <c r="DQ10" s="176"/>
      <c r="DR10" s="176"/>
      <c r="DS10" s="176"/>
      <c r="DT10" s="176"/>
      <c r="DU10" s="176"/>
      <c r="DV10" s="176"/>
      <c r="DW10" s="176"/>
      <c r="DX10" s="176"/>
      <c r="DY10" s="176"/>
      <c r="DZ10" s="176"/>
      <c r="EA10" s="176"/>
      <c r="EB10" s="176"/>
      <c r="EC10" s="176"/>
      <c r="ED10" s="176"/>
      <c r="EE10" s="176"/>
      <c r="EF10" s="176"/>
      <c r="EG10" s="176"/>
      <c r="EH10" s="176"/>
      <c r="EI10" s="176"/>
      <c r="EJ10" s="176"/>
      <c r="EK10" s="176"/>
      <c r="EL10" s="176"/>
      <c r="EM10" s="176"/>
      <c r="EN10" s="176"/>
      <c r="EO10" s="176"/>
      <c r="EP10" s="176"/>
      <c r="EQ10" s="176"/>
      <c r="ER10" s="176"/>
      <c r="ES10" s="176"/>
      <c r="ET10" s="176"/>
      <c r="EU10" s="176"/>
      <c r="EV10" s="176"/>
      <c r="EW10" s="176"/>
      <c r="EX10" s="176"/>
      <c r="EY10" s="176"/>
      <c r="EZ10" s="176"/>
      <c r="FA10" s="176"/>
      <c r="FB10" s="176"/>
      <c r="FC10" s="176"/>
      <c r="FD10" s="176"/>
      <c r="FE10" s="176"/>
      <c r="FF10" s="176"/>
      <c r="FG10" s="176"/>
      <c r="FH10" s="176"/>
      <c r="FI10" s="176"/>
      <c r="FJ10" s="176"/>
      <c r="FK10" s="176"/>
      <c r="FL10" s="176"/>
      <c r="FM10" s="176"/>
      <c r="FN10" s="176"/>
      <c r="FO10" s="176"/>
      <c r="FP10" s="176"/>
      <c r="FQ10" s="176"/>
      <c r="FR10" s="176"/>
      <c r="FS10" s="176"/>
      <c r="FT10" s="176"/>
    </row>
    <row r="11" spans="1:278" s="164" customFormat="1" ht="13.5" customHeight="1">
      <c r="A11" s="526"/>
      <c r="B11" s="363"/>
      <c r="C11" s="529"/>
      <c r="D11" s="529"/>
      <c r="E11" s="532"/>
      <c r="F11" s="532"/>
      <c r="G11" s="532"/>
      <c r="H11" s="535"/>
      <c r="I11" s="538"/>
      <c r="J11" s="517"/>
      <c r="K11" s="520"/>
      <c r="L11" s="520"/>
      <c r="M11" s="523"/>
      <c r="N11" s="520"/>
      <c r="O11" s="514"/>
      <c r="P11" s="514"/>
      <c r="Q11" s="514"/>
      <c r="R11" s="514"/>
      <c r="S11" s="514"/>
      <c r="T11" s="514"/>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76"/>
      <c r="AZ11" s="176"/>
      <c r="BA11" s="176"/>
      <c r="BB11" s="176"/>
      <c r="BC11" s="176"/>
      <c r="BD11" s="176"/>
      <c r="BE11" s="176"/>
      <c r="BF11" s="176"/>
      <c r="BG11" s="176"/>
      <c r="BH11" s="176"/>
      <c r="BI11" s="176"/>
      <c r="BJ11" s="176"/>
      <c r="BK11" s="176"/>
      <c r="BL11" s="176"/>
      <c r="BM11" s="176"/>
      <c r="BN11" s="176"/>
      <c r="BO11" s="176"/>
      <c r="BP11" s="176"/>
      <c r="BQ11" s="176"/>
      <c r="BR11" s="176"/>
      <c r="BS11" s="176"/>
      <c r="BT11" s="176"/>
      <c r="BU11" s="176"/>
      <c r="BV11" s="176"/>
      <c r="BW11" s="176"/>
      <c r="BX11" s="176"/>
      <c r="BY11" s="176"/>
      <c r="BZ11" s="176"/>
      <c r="CA11" s="176"/>
      <c r="CB11" s="176"/>
      <c r="CC11" s="176"/>
      <c r="CD11" s="176"/>
      <c r="CE11" s="176"/>
      <c r="CF11" s="176"/>
      <c r="CG11" s="176"/>
      <c r="CH11" s="176"/>
      <c r="CI11" s="176"/>
      <c r="CJ11" s="176"/>
      <c r="CK11" s="176"/>
      <c r="CL11" s="176"/>
      <c r="CM11" s="176"/>
      <c r="CN11" s="176"/>
      <c r="CO11" s="176"/>
      <c r="CP11" s="176"/>
      <c r="CQ11" s="176"/>
      <c r="CR11" s="176"/>
      <c r="CS11" s="176"/>
      <c r="CT11" s="176"/>
      <c r="CU11" s="176"/>
      <c r="CV11" s="176"/>
      <c r="CW11" s="176"/>
      <c r="CX11" s="176"/>
      <c r="CY11" s="176"/>
      <c r="CZ11" s="176"/>
      <c r="DA11" s="176"/>
      <c r="DB11" s="176"/>
      <c r="DC11" s="176"/>
      <c r="DD11" s="176"/>
      <c r="DE11" s="176"/>
      <c r="DF11" s="176"/>
      <c r="DG11" s="176"/>
      <c r="DH11" s="176"/>
      <c r="DI11" s="176"/>
      <c r="DJ11" s="176"/>
      <c r="DK11" s="176"/>
      <c r="DL11" s="176"/>
      <c r="DM11" s="176"/>
      <c r="DN11" s="176"/>
      <c r="DO11" s="176"/>
      <c r="DP11" s="176"/>
      <c r="DQ11" s="176"/>
      <c r="DR11" s="176"/>
      <c r="DS11" s="176"/>
      <c r="DT11" s="176"/>
      <c r="DU11" s="176"/>
      <c r="DV11" s="176"/>
      <c r="DW11" s="176"/>
      <c r="DX11" s="176"/>
      <c r="DY11" s="176"/>
      <c r="DZ11" s="176"/>
      <c r="EA11" s="176"/>
      <c r="EB11" s="176"/>
      <c r="EC11" s="176"/>
      <c r="ED11" s="176"/>
      <c r="EE11" s="176"/>
      <c r="EF11" s="176"/>
      <c r="EG11" s="176"/>
      <c r="EH11" s="176"/>
      <c r="EI11" s="176"/>
      <c r="EJ11" s="176"/>
      <c r="EK11" s="176"/>
      <c r="EL11" s="176"/>
      <c r="EM11" s="176"/>
      <c r="EN11" s="176"/>
      <c r="EO11" s="176"/>
      <c r="EP11" s="176"/>
      <c r="EQ11" s="176"/>
      <c r="ER11" s="176"/>
      <c r="ES11" s="176"/>
      <c r="ET11" s="176"/>
      <c r="EU11" s="176"/>
      <c r="EV11" s="176"/>
      <c r="EW11" s="176"/>
      <c r="EX11" s="176"/>
      <c r="EY11" s="176"/>
      <c r="EZ11" s="176"/>
      <c r="FA11" s="176"/>
      <c r="FB11" s="176"/>
      <c r="FC11" s="176"/>
      <c r="FD11" s="176"/>
      <c r="FE11" s="176"/>
      <c r="FF11" s="176"/>
      <c r="FG11" s="176"/>
      <c r="FH11" s="176"/>
      <c r="FI11" s="176"/>
      <c r="FJ11" s="176"/>
      <c r="FK11" s="176"/>
      <c r="FL11" s="176"/>
      <c r="FM11" s="176"/>
      <c r="FN11" s="176"/>
      <c r="FO11" s="176"/>
      <c r="FP11" s="176"/>
      <c r="FQ11" s="176"/>
      <c r="FR11" s="176"/>
      <c r="FS11" s="176"/>
      <c r="FT11" s="176"/>
    </row>
    <row r="12" spans="1:278" s="164" customFormat="1" ht="13.5" customHeight="1">
      <c r="A12" s="526"/>
      <c r="B12" s="363"/>
      <c r="C12" s="529"/>
      <c r="D12" s="529"/>
      <c r="E12" s="532"/>
      <c r="F12" s="532"/>
      <c r="G12" s="532"/>
      <c r="H12" s="535"/>
      <c r="I12" s="538"/>
      <c r="J12" s="517"/>
      <c r="K12" s="520"/>
      <c r="L12" s="520"/>
      <c r="M12" s="523"/>
      <c r="N12" s="520"/>
      <c r="O12" s="514"/>
      <c r="P12" s="514"/>
      <c r="Q12" s="514"/>
      <c r="R12" s="514"/>
      <c r="S12" s="514"/>
      <c r="T12" s="514"/>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c r="AW12" s="176"/>
      <c r="AX12" s="176"/>
      <c r="AY12" s="176"/>
      <c r="AZ12" s="176"/>
      <c r="BA12" s="176"/>
      <c r="BB12" s="176"/>
      <c r="BC12" s="176"/>
      <c r="BD12" s="176"/>
      <c r="BE12" s="176"/>
      <c r="BF12" s="176"/>
      <c r="BG12" s="176"/>
      <c r="BH12" s="176"/>
      <c r="BI12" s="176"/>
      <c r="BJ12" s="176"/>
      <c r="BK12" s="176"/>
      <c r="BL12" s="176"/>
      <c r="BM12" s="176"/>
      <c r="BN12" s="176"/>
      <c r="BO12" s="176"/>
      <c r="BP12" s="176"/>
      <c r="BQ12" s="176"/>
      <c r="BR12" s="176"/>
      <c r="BS12" s="176"/>
      <c r="BT12" s="176"/>
      <c r="BU12" s="176"/>
      <c r="BV12" s="176"/>
      <c r="BW12" s="176"/>
      <c r="BX12" s="176"/>
      <c r="BY12" s="176"/>
      <c r="BZ12" s="176"/>
      <c r="CA12" s="176"/>
      <c r="CB12" s="176"/>
      <c r="CC12" s="176"/>
      <c r="CD12" s="176"/>
      <c r="CE12" s="176"/>
      <c r="CF12" s="176"/>
      <c r="CG12" s="176"/>
      <c r="CH12" s="176"/>
      <c r="CI12" s="176"/>
      <c r="CJ12" s="176"/>
      <c r="CK12" s="176"/>
      <c r="CL12" s="176"/>
      <c r="CM12" s="176"/>
      <c r="CN12" s="176"/>
      <c r="CO12" s="176"/>
      <c r="CP12" s="176"/>
      <c r="CQ12" s="176"/>
      <c r="CR12" s="176"/>
      <c r="CS12" s="176"/>
      <c r="CT12" s="176"/>
      <c r="CU12" s="176"/>
      <c r="CV12" s="176"/>
      <c r="CW12" s="176"/>
      <c r="CX12" s="176"/>
      <c r="CY12" s="176"/>
      <c r="CZ12" s="176"/>
      <c r="DA12" s="176"/>
      <c r="DB12" s="176"/>
      <c r="DC12" s="176"/>
      <c r="DD12" s="176"/>
      <c r="DE12" s="176"/>
      <c r="DF12" s="176"/>
      <c r="DG12" s="176"/>
      <c r="DH12" s="176"/>
      <c r="DI12" s="176"/>
      <c r="DJ12" s="176"/>
      <c r="DK12" s="176"/>
      <c r="DL12" s="176"/>
      <c r="DM12" s="176"/>
      <c r="DN12" s="176"/>
      <c r="DO12" s="176"/>
      <c r="DP12" s="176"/>
      <c r="DQ12" s="176"/>
      <c r="DR12" s="176"/>
      <c r="DS12" s="176"/>
      <c r="DT12" s="176"/>
      <c r="DU12" s="176"/>
      <c r="DV12" s="176"/>
      <c r="DW12" s="176"/>
      <c r="DX12" s="176"/>
      <c r="DY12" s="176"/>
      <c r="DZ12" s="176"/>
      <c r="EA12" s="176"/>
      <c r="EB12" s="176"/>
      <c r="EC12" s="176"/>
      <c r="ED12" s="176"/>
      <c r="EE12" s="176"/>
      <c r="EF12" s="176"/>
      <c r="EG12" s="176"/>
      <c r="EH12" s="176"/>
      <c r="EI12" s="176"/>
      <c r="EJ12" s="176"/>
      <c r="EK12" s="176"/>
      <c r="EL12" s="176"/>
      <c r="EM12" s="176"/>
      <c r="EN12" s="176"/>
      <c r="EO12" s="176"/>
      <c r="EP12" s="176"/>
      <c r="EQ12" s="176"/>
      <c r="ER12" s="176"/>
      <c r="ES12" s="176"/>
      <c r="ET12" s="176"/>
      <c r="EU12" s="176"/>
      <c r="EV12" s="176"/>
      <c r="EW12" s="176"/>
      <c r="EX12" s="176"/>
      <c r="EY12" s="176"/>
      <c r="EZ12" s="176"/>
      <c r="FA12" s="176"/>
      <c r="FB12" s="176"/>
      <c r="FC12" s="176"/>
      <c r="FD12" s="176"/>
      <c r="FE12" s="176"/>
      <c r="FF12" s="176"/>
      <c r="FG12" s="176"/>
      <c r="FH12" s="176"/>
      <c r="FI12" s="176"/>
      <c r="FJ12" s="176"/>
      <c r="FK12" s="176"/>
      <c r="FL12" s="176"/>
      <c r="FM12" s="176"/>
      <c r="FN12" s="176"/>
      <c r="FO12" s="176"/>
      <c r="FP12" s="176"/>
      <c r="FQ12" s="176"/>
      <c r="FR12" s="176"/>
      <c r="FS12" s="176"/>
      <c r="FT12" s="176"/>
    </row>
    <row r="13" spans="1:278" s="164" customFormat="1" ht="13.5" customHeight="1">
      <c r="A13" s="526"/>
      <c r="B13" s="363"/>
      <c r="C13" s="529"/>
      <c r="D13" s="529"/>
      <c r="E13" s="532"/>
      <c r="F13" s="532"/>
      <c r="G13" s="532"/>
      <c r="H13" s="535"/>
      <c r="I13" s="538"/>
      <c r="J13" s="517"/>
      <c r="K13" s="520"/>
      <c r="L13" s="520"/>
      <c r="M13" s="523"/>
      <c r="N13" s="520"/>
      <c r="O13" s="514"/>
      <c r="P13" s="514"/>
      <c r="Q13" s="514"/>
      <c r="R13" s="514"/>
      <c r="S13" s="514"/>
      <c r="T13" s="514"/>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c r="BB13" s="176"/>
      <c r="BC13" s="176"/>
      <c r="BD13" s="176"/>
      <c r="BE13" s="176"/>
      <c r="BF13" s="176"/>
      <c r="BG13" s="176"/>
      <c r="BH13" s="176"/>
      <c r="BI13" s="176"/>
      <c r="BJ13" s="176"/>
      <c r="BK13" s="176"/>
      <c r="BL13" s="176"/>
      <c r="BM13" s="176"/>
      <c r="BN13" s="176"/>
      <c r="BO13" s="176"/>
      <c r="BP13" s="176"/>
      <c r="BQ13" s="176"/>
      <c r="BR13" s="176"/>
      <c r="BS13" s="176"/>
      <c r="BT13" s="176"/>
      <c r="BU13" s="176"/>
      <c r="BV13" s="176"/>
      <c r="BW13" s="176"/>
      <c r="BX13" s="176"/>
      <c r="BY13" s="176"/>
      <c r="BZ13" s="176"/>
      <c r="CA13" s="176"/>
      <c r="CB13" s="176"/>
      <c r="CC13" s="176"/>
      <c r="CD13" s="176"/>
      <c r="CE13" s="176"/>
      <c r="CF13" s="176"/>
      <c r="CG13" s="176"/>
      <c r="CH13" s="176"/>
      <c r="CI13" s="176"/>
      <c r="CJ13" s="176"/>
      <c r="CK13" s="176"/>
      <c r="CL13" s="176"/>
      <c r="CM13" s="176"/>
      <c r="CN13" s="176"/>
      <c r="CO13" s="176"/>
      <c r="CP13" s="176"/>
      <c r="CQ13" s="176"/>
      <c r="CR13" s="176"/>
      <c r="CS13" s="176"/>
      <c r="CT13" s="176"/>
      <c r="CU13" s="176"/>
      <c r="CV13" s="176"/>
      <c r="CW13" s="176"/>
      <c r="CX13" s="176"/>
      <c r="CY13" s="176"/>
      <c r="CZ13" s="176"/>
      <c r="DA13" s="176"/>
      <c r="DB13" s="176"/>
      <c r="DC13" s="176"/>
      <c r="DD13" s="176"/>
      <c r="DE13" s="176"/>
      <c r="DF13" s="176"/>
      <c r="DG13" s="176"/>
      <c r="DH13" s="176"/>
      <c r="DI13" s="176"/>
      <c r="DJ13" s="176"/>
      <c r="DK13" s="176"/>
      <c r="DL13" s="176"/>
      <c r="DM13" s="176"/>
      <c r="DN13" s="176"/>
      <c r="DO13" s="176"/>
      <c r="DP13" s="176"/>
      <c r="DQ13" s="176"/>
      <c r="DR13" s="176"/>
      <c r="DS13" s="176"/>
      <c r="DT13" s="176"/>
      <c r="DU13" s="176"/>
      <c r="DV13" s="176"/>
      <c r="DW13" s="176"/>
      <c r="DX13" s="176"/>
      <c r="DY13" s="176"/>
      <c r="DZ13" s="176"/>
      <c r="EA13" s="176"/>
      <c r="EB13" s="176"/>
      <c r="EC13" s="176"/>
      <c r="ED13" s="176"/>
      <c r="EE13" s="176"/>
      <c r="EF13" s="176"/>
      <c r="EG13" s="176"/>
      <c r="EH13" s="176"/>
      <c r="EI13" s="176"/>
      <c r="EJ13" s="176"/>
      <c r="EK13" s="176"/>
      <c r="EL13" s="176"/>
      <c r="EM13" s="176"/>
      <c r="EN13" s="176"/>
      <c r="EO13" s="176"/>
      <c r="EP13" s="176"/>
      <c r="EQ13" s="176"/>
      <c r="ER13" s="176"/>
      <c r="ES13" s="176"/>
      <c r="ET13" s="176"/>
      <c r="EU13" s="176"/>
      <c r="EV13" s="176"/>
      <c r="EW13" s="176"/>
      <c r="EX13" s="176"/>
      <c r="EY13" s="176"/>
      <c r="EZ13" s="176"/>
      <c r="FA13" s="176"/>
      <c r="FB13" s="176"/>
      <c r="FC13" s="176"/>
      <c r="FD13" s="176"/>
      <c r="FE13" s="176"/>
      <c r="FF13" s="176"/>
      <c r="FG13" s="176"/>
      <c r="FH13" s="176"/>
      <c r="FI13" s="176"/>
      <c r="FJ13" s="176"/>
      <c r="FK13" s="176"/>
      <c r="FL13" s="176"/>
      <c r="FM13" s="176"/>
      <c r="FN13" s="176"/>
      <c r="FO13" s="176"/>
      <c r="FP13" s="176"/>
      <c r="FQ13" s="176"/>
      <c r="FR13" s="176"/>
      <c r="FS13" s="176"/>
      <c r="FT13" s="176"/>
    </row>
    <row r="14" spans="1:278" s="164" customFormat="1" ht="238.5" customHeight="1" thickBot="1">
      <c r="A14" s="527"/>
      <c r="B14" s="512"/>
      <c r="C14" s="530"/>
      <c r="D14" s="530"/>
      <c r="E14" s="533"/>
      <c r="F14" s="533"/>
      <c r="G14" s="533"/>
      <c r="H14" s="536"/>
      <c r="I14" s="539"/>
      <c r="J14" s="518"/>
      <c r="K14" s="521"/>
      <c r="L14" s="521"/>
      <c r="M14" s="524"/>
      <c r="N14" s="521"/>
      <c r="O14" s="515"/>
      <c r="P14" s="515"/>
      <c r="Q14" s="515"/>
      <c r="R14" s="515"/>
      <c r="S14" s="515"/>
      <c r="T14" s="515"/>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c r="AW14" s="176"/>
      <c r="AX14" s="176"/>
      <c r="AY14" s="176"/>
      <c r="AZ14" s="176"/>
      <c r="BA14" s="176"/>
      <c r="BB14" s="176"/>
      <c r="BC14" s="176"/>
      <c r="BD14" s="176"/>
      <c r="BE14" s="176"/>
      <c r="BF14" s="176"/>
      <c r="BG14" s="176"/>
      <c r="BH14" s="176"/>
      <c r="BI14" s="176"/>
      <c r="BJ14" s="176"/>
      <c r="BK14" s="176"/>
      <c r="BL14" s="176"/>
      <c r="BM14" s="176"/>
      <c r="BN14" s="176"/>
      <c r="BO14" s="176"/>
      <c r="BP14" s="176"/>
      <c r="BQ14" s="176"/>
      <c r="BR14" s="176"/>
      <c r="BS14" s="176"/>
      <c r="BT14" s="176"/>
      <c r="BU14" s="176"/>
      <c r="BV14" s="176"/>
      <c r="BW14" s="176"/>
      <c r="BX14" s="176"/>
      <c r="BY14" s="176"/>
      <c r="BZ14" s="176"/>
      <c r="CA14" s="176"/>
      <c r="CB14" s="176"/>
      <c r="CC14" s="176"/>
      <c r="CD14" s="176"/>
      <c r="CE14" s="176"/>
      <c r="CF14" s="176"/>
      <c r="CG14" s="176"/>
      <c r="CH14" s="176"/>
      <c r="CI14" s="176"/>
      <c r="CJ14" s="176"/>
      <c r="CK14" s="176"/>
      <c r="CL14" s="176"/>
      <c r="CM14" s="176"/>
      <c r="CN14" s="176"/>
      <c r="CO14" s="176"/>
      <c r="CP14" s="176"/>
      <c r="CQ14" s="176"/>
      <c r="CR14" s="176"/>
      <c r="CS14" s="176"/>
      <c r="CT14" s="176"/>
      <c r="CU14" s="176"/>
      <c r="CV14" s="176"/>
      <c r="CW14" s="176"/>
      <c r="CX14" s="176"/>
      <c r="CY14" s="176"/>
      <c r="CZ14" s="176"/>
      <c r="DA14" s="176"/>
      <c r="DB14" s="176"/>
      <c r="DC14" s="176"/>
      <c r="DD14" s="176"/>
      <c r="DE14" s="176"/>
      <c r="DF14" s="176"/>
      <c r="DG14" s="176"/>
      <c r="DH14" s="176"/>
      <c r="DI14" s="176"/>
      <c r="DJ14" s="176"/>
      <c r="DK14" s="176"/>
      <c r="DL14" s="176"/>
      <c r="DM14" s="176"/>
      <c r="DN14" s="176"/>
      <c r="DO14" s="176"/>
      <c r="DP14" s="176"/>
      <c r="DQ14" s="176"/>
      <c r="DR14" s="176"/>
      <c r="DS14" s="176"/>
      <c r="DT14" s="176"/>
      <c r="DU14" s="176"/>
      <c r="DV14" s="176"/>
      <c r="DW14" s="176"/>
      <c r="DX14" s="176"/>
      <c r="DY14" s="176"/>
      <c r="DZ14" s="176"/>
      <c r="EA14" s="176"/>
      <c r="EB14" s="176"/>
      <c r="EC14" s="176"/>
      <c r="ED14" s="176"/>
      <c r="EE14" s="176"/>
      <c r="EF14" s="176"/>
      <c r="EG14" s="176"/>
      <c r="EH14" s="176"/>
      <c r="EI14" s="176"/>
      <c r="EJ14" s="176"/>
      <c r="EK14" s="176"/>
      <c r="EL14" s="176"/>
      <c r="EM14" s="176"/>
      <c r="EN14" s="176"/>
      <c r="EO14" s="176"/>
      <c r="EP14" s="176"/>
      <c r="EQ14" s="176"/>
      <c r="ER14" s="176"/>
      <c r="ES14" s="176"/>
      <c r="ET14" s="176"/>
      <c r="EU14" s="176"/>
      <c r="EV14" s="176"/>
      <c r="EW14" s="176"/>
      <c r="EX14" s="176"/>
      <c r="EY14" s="176"/>
      <c r="EZ14" s="176"/>
      <c r="FA14" s="176"/>
      <c r="FB14" s="176"/>
      <c r="FC14" s="176"/>
      <c r="FD14" s="176"/>
      <c r="FE14" s="176"/>
      <c r="FF14" s="176"/>
      <c r="FG14" s="176"/>
      <c r="FH14" s="176"/>
      <c r="FI14" s="176"/>
      <c r="FJ14" s="176"/>
      <c r="FK14" s="176"/>
      <c r="FL14" s="176"/>
      <c r="FM14" s="176"/>
      <c r="FN14" s="176"/>
      <c r="FO14" s="176"/>
      <c r="FP14" s="176"/>
      <c r="FQ14" s="176"/>
      <c r="FR14" s="176"/>
      <c r="FS14" s="176"/>
      <c r="FT14" s="176"/>
    </row>
    <row r="15" spans="1:278" s="164" customFormat="1" ht="15" customHeight="1">
      <c r="A15" s="525">
        <f>'Mapa Final'!A13</f>
        <v>2</v>
      </c>
      <c r="B15" s="511" t="str">
        <f>'Mapa Final'!B13</f>
        <v xml:space="preserve">Inexactitud en la divulgación de la información. </v>
      </c>
      <c r="C15" s="528" t="str">
        <f>'Mapa Final'!C13</f>
        <v>Reputacional</v>
      </c>
      <c r="D15" s="528" t="str">
        <f>'Mapa Final'!D13</f>
        <v xml:space="preserve">1.Carencia de exactitud de 
publicacion de informacion
2.Desinformación.
3.Inadecuada presentación del servicio.
</v>
      </c>
      <c r="E15" s="531" t="str">
        <f>'Mapa Final'!E13</f>
        <v>Falta de control en la información a divulgar.</v>
      </c>
      <c r="F15" s="531" t="str">
        <f>'Mapa Final'!F13</f>
        <v>Presentar datos o registros errados o incongruentes en la información divulgada.</v>
      </c>
      <c r="G15" s="531" t="str">
        <f>'Mapa Final'!G13</f>
        <v>Ejecución y Administración de Procesos</v>
      </c>
      <c r="H15" s="534" t="str">
        <f>'Mapa Final'!I13</f>
        <v>Media</v>
      </c>
      <c r="I15" s="537" t="str">
        <f>'Mapa Final'!L13</f>
        <v>Leve</v>
      </c>
      <c r="J15" s="516" t="str">
        <f>'Mapa Final'!N13</f>
        <v>Moderado</v>
      </c>
      <c r="K15" s="519" t="str">
        <f>'Mapa Final'!AA13</f>
        <v>Baja</v>
      </c>
      <c r="L15" s="519" t="str">
        <f>'Mapa Final'!AE13</f>
        <v>Leve</v>
      </c>
      <c r="M15" s="522" t="str">
        <f>'Mapa Final'!AG13</f>
        <v>Bajo</v>
      </c>
      <c r="N15" s="519" t="str">
        <f>'Mapa Final'!AH13</f>
        <v>Evitar</v>
      </c>
      <c r="O15" s="513"/>
      <c r="P15" s="513"/>
      <c r="Q15" s="513"/>
      <c r="R15" s="513"/>
      <c r="S15" s="513"/>
      <c r="T15" s="513"/>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c r="AW15" s="176"/>
      <c r="AX15" s="176"/>
      <c r="AY15" s="176"/>
      <c r="AZ15" s="176"/>
      <c r="BA15" s="176"/>
      <c r="BB15" s="176"/>
      <c r="BC15" s="176"/>
      <c r="BD15" s="176"/>
      <c r="BE15" s="176"/>
      <c r="BF15" s="176"/>
      <c r="BG15" s="176"/>
      <c r="BH15" s="176"/>
      <c r="BI15" s="176"/>
      <c r="BJ15" s="176"/>
      <c r="BK15" s="176"/>
      <c r="BL15" s="176"/>
      <c r="BM15" s="176"/>
      <c r="BN15" s="176"/>
      <c r="BO15" s="176"/>
      <c r="BP15" s="176"/>
      <c r="BQ15" s="176"/>
      <c r="BR15" s="176"/>
      <c r="BS15" s="176"/>
      <c r="BT15" s="176"/>
      <c r="BU15" s="176"/>
      <c r="BV15" s="176"/>
      <c r="BW15" s="176"/>
      <c r="BX15" s="176"/>
      <c r="BY15" s="176"/>
      <c r="BZ15" s="176"/>
      <c r="CA15" s="176"/>
      <c r="CB15" s="176"/>
      <c r="CC15" s="176"/>
      <c r="CD15" s="176"/>
      <c r="CE15" s="176"/>
      <c r="CF15" s="176"/>
      <c r="CG15" s="176"/>
      <c r="CH15" s="176"/>
      <c r="CI15" s="176"/>
      <c r="CJ15" s="176"/>
      <c r="CK15" s="176"/>
      <c r="CL15" s="176"/>
      <c r="CM15" s="176"/>
      <c r="CN15" s="176"/>
      <c r="CO15" s="176"/>
      <c r="CP15" s="176"/>
      <c r="CQ15" s="176"/>
      <c r="CR15" s="176"/>
      <c r="CS15" s="176"/>
      <c r="CT15" s="176"/>
      <c r="CU15" s="176"/>
      <c r="CV15" s="176"/>
      <c r="CW15" s="176"/>
      <c r="CX15" s="176"/>
      <c r="CY15" s="176"/>
      <c r="CZ15" s="176"/>
      <c r="DA15" s="176"/>
      <c r="DB15" s="176"/>
      <c r="DC15" s="176"/>
      <c r="DD15" s="176"/>
      <c r="DE15" s="176"/>
      <c r="DF15" s="176"/>
      <c r="DG15" s="176"/>
      <c r="DH15" s="176"/>
      <c r="DI15" s="176"/>
      <c r="DJ15" s="176"/>
      <c r="DK15" s="176"/>
      <c r="DL15" s="176"/>
      <c r="DM15" s="176"/>
      <c r="DN15" s="176"/>
      <c r="DO15" s="176"/>
      <c r="DP15" s="176"/>
      <c r="DQ15" s="176"/>
      <c r="DR15" s="176"/>
      <c r="DS15" s="176"/>
      <c r="DT15" s="176"/>
      <c r="DU15" s="176"/>
      <c r="DV15" s="176"/>
      <c r="DW15" s="176"/>
      <c r="DX15" s="176"/>
      <c r="DY15" s="176"/>
      <c r="DZ15" s="176"/>
      <c r="EA15" s="176"/>
      <c r="EB15" s="176"/>
      <c r="EC15" s="176"/>
      <c r="ED15" s="176"/>
      <c r="EE15" s="176"/>
      <c r="EF15" s="176"/>
      <c r="EG15" s="176"/>
      <c r="EH15" s="176"/>
      <c r="EI15" s="176"/>
      <c r="EJ15" s="176"/>
      <c r="EK15" s="176"/>
      <c r="EL15" s="176"/>
      <c r="EM15" s="176"/>
      <c r="EN15" s="176"/>
      <c r="EO15" s="176"/>
      <c r="EP15" s="176"/>
      <c r="EQ15" s="176"/>
      <c r="ER15" s="176"/>
      <c r="ES15" s="176"/>
      <c r="ET15" s="176"/>
      <c r="EU15" s="176"/>
      <c r="EV15" s="176"/>
      <c r="EW15" s="176"/>
      <c r="EX15" s="176"/>
      <c r="EY15" s="176"/>
      <c r="EZ15" s="176"/>
      <c r="FA15" s="176"/>
      <c r="FB15" s="176"/>
      <c r="FC15" s="176"/>
      <c r="FD15" s="176"/>
      <c r="FE15" s="176"/>
      <c r="FF15" s="176"/>
      <c r="FG15" s="176"/>
      <c r="FH15" s="176"/>
      <c r="FI15" s="176"/>
      <c r="FJ15" s="176"/>
      <c r="FK15" s="176"/>
      <c r="FL15" s="176"/>
      <c r="FM15" s="176"/>
      <c r="FN15" s="176"/>
      <c r="FO15" s="176"/>
      <c r="FP15" s="176"/>
      <c r="FQ15" s="176"/>
      <c r="FR15" s="176"/>
      <c r="FS15" s="176"/>
      <c r="FT15" s="176"/>
    </row>
    <row r="16" spans="1:278" s="164" customFormat="1" ht="13.5" customHeight="1">
      <c r="A16" s="526"/>
      <c r="B16" s="363"/>
      <c r="C16" s="529"/>
      <c r="D16" s="529"/>
      <c r="E16" s="532"/>
      <c r="F16" s="532"/>
      <c r="G16" s="532"/>
      <c r="H16" s="535"/>
      <c r="I16" s="538"/>
      <c r="J16" s="517"/>
      <c r="K16" s="520"/>
      <c r="L16" s="520"/>
      <c r="M16" s="523"/>
      <c r="N16" s="520"/>
      <c r="O16" s="514"/>
      <c r="P16" s="514"/>
      <c r="Q16" s="514"/>
      <c r="R16" s="514"/>
      <c r="S16" s="514"/>
      <c r="T16" s="514"/>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176"/>
      <c r="BN16" s="176"/>
      <c r="BO16" s="176"/>
      <c r="BP16" s="176"/>
      <c r="BQ16" s="176"/>
      <c r="BR16" s="176"/>
      <c r="BS16" s="176"/>
      <c r="BT16" s="176"/>
      <c r="BU16" s="176"/>
      <c r="BV16" s="176"/>
      <c r="BW16" s="176"/>
      <c r="BX16" s="176"/>
      <c r="BY16" s="176"/>
      <c r="BZ16" s="176"/>
      <c r="CA16" s="176"/>
      <c r="CB16" s="176"/>
      <c r="CC16" s="176"/>
      <c r="CD16" s="176"/>
      <c r="CE16" s="176"/>
      <c r="CF16" s="176"/>
      <c r="CG16" s="176"/>
      <c r="CH16" s="176"/>
      <c r="CI16" s="176"/>
      <c r="CJ16" s="176"/>
      <c r="CK16" s="176"/>
      <c r="CL16" s="176"/>
      <c r="CM16" s="176"/>
      <c r="CN16" s="176"/>
      <c r="CO16" s="176"/>
      <c r="CP16" s="176"/>
      <c r="CQ16" s="176"/>
      <c r="CR16" s="176"/>
      <c r="CS16" s="176"/>
      <c r="CT16" s="176"/>
      <c r="CU16" s="176"/>
      <c r="CV16" s="176"/>
      <c r="CW16" s="176"/>
      <c r="CX16" s="176"/>
      <c r="CY16" s="176"/>
      <c r="CZ16" s="176"/>
      <c r="DA16" s="176"/>
      <c r="DB16" s="176"/>
      <c r="DC16" s="176"/>
      <c r="DD16" s="176"/>
      <c r="DE16" s="176"/>
      <c r="DF16" s="176"/>
      <c r="DG16" s="176"/>
      <c r="DH16" s="176"/>
      <c r="DI16" s="176"/>
      <c r="DJ16" s="176"/>
      <c r="DK16" s="176"/>
      <c r="DL16" s="176"/>
      <c r="DM16" s="176"/>
      <c r="DN16" s="176"/>
      <c r="DO16" s="176"/>
      <c r="DP16" s="176"/>
      <c r="DQ16" s="176"/>
      <c r="DR16" s="176"/>
      <c r="DS16" s="176"/>
      <c r="DT16" s="176"/>
      <c r="DU16" s="176"/>
      <c r="DV16" s="176"/>
      <c r="DW16" s="176"/>
      <c r="DX16" s="176"/>
      <c r="DY16" s="176"/>
      <c r="DZ16" s="176"/>
      <c r="EA16" s="176"/>
      <c r="EB16" s="176"/>
      <c r="EC16" s="176"/>
      <c r="ED16" s="176"/>
      <c r="EE16" s="176"/>
      <c r="EF16" s="176"/>
      <c r="EG16" s="176"/>
      <c r="EH16" s="176"/>
      <c r="EI16" s="176"/>
      <c r="EJ16" s="176"/>
      <c r="EK16" s="176"/>
      <c r="EL16" s="176"/>
      <c r="EM16" s="176"/>
      <c r="EN16" s="176"/>
      <c r="EO16" s="176"/>
      <c r="EP16" s="176"/>
      <c r="EQ16" s="176"/>
      <c r="ER16" s="176"/>
      <c r="ES16" s="176"/>
      <c r="ET16" s="176"/>
      <c r="EU16" s="176"/>
      <c r="EV16" s="176"/>
      <c r="EW16" s="176"/>
      <c r="EX16" s="176"/>
      <c r="EY16" s="176"/>
      <c r="EZ16" s="176"/>
      <c r="FA16" s="176"/>
      <c r="FB16" s="176"/>
      <c r="FC16" s="176"/>
      <c r="FD16" s="176"/>
      <c r="FE16" s="176"/>
      <c r="FF16" s="176"/>
      <c r="FG16" s="176"/>
      <c r="FH16" s="176"/>
      <c r="FI16" s="176"/>
      <c r="FJ16" s="176"/>
      <c r="FK16" s="176"/>
      <c r="FL16" s="176"/>
      <c r="FM16" s="176"/>
      <c r="FN16" s="176"/>
      <c r="FO16" s="176"/>
      <c r="FP16" s="176"/>
      <c r="FQ16" s="176"/>
      <c r="FR16" s="176"/>
      <c r="FS16" s="176"/>
      <c r="FT16" s="176"/>
    </row>
    <row r="17" spans="1:176" s="164" customFormat="1" ht="13.5" customHeight="1">
      <c r="A17" s="526"/>
      <c r="B17" s="363"/>
      <c r="C17" s="529"/>
      <c r="D17" s="529"/>
      <c r="E17" s="532"/>
      <c r="F17" s="532"/>
      <c r="G17" s="532"/>
      <c r="H17" s="535"/>
      <c r="I17" s="538"/>
      <c r="J17" s="517"/>
      <c r="K17" s="520"/>
      <c r="L17" s="520"/>
      <c r="M17" s="523"/>
      <c r="N17" s="520"/>
      <c r="O17" s="514"/>
      <c r="P17" s="514"/>
      <c r="Q17" s="514"/>
      <c r="R17" s="514"/>
      <c r="S17" s="514"/>
      <c r="T17" s="514"/>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c r="AW17" s="176"/>
      <c r="AX17" s="176"/>
      <c r="AY17" s="176"/>
      <c r="AZ17" s="176"/>
      <c r="BA17" s="176"/>
      <c r="BB17" s="176"/>
      <c r="BC17" s="176"/>
      <c r="BD17" s="176"/>
      <c r="BE17" s="176"/>
      <c r="BF17" s="176"/>
      <c r="BG17" s="176"/>
      <c r="BH17" s="176"/>
      <c r="BI17" s="176"/>
      <c r="BJ17" s="176"/>
      <c r="BK17" s="176"/>
      <c r="BL17" s="176"/>
      <c r="BM17" s="176"/>
      <c r="BN17" s="176"/>
      <c r="BO17" s="176"/>
      <c r="BP17" s="176"/>
      <c r="BQ17" s="176"/>
      <c r="BR17" s="176"/>
      <c r="BS17" s="176"/>
      <c r="BT17" s="176"/>
      <c r="BU17" s="176"/>
      <c r="BV17" s="176"/>
      <c r="BW17" s="176"/>
      <c r="BX17" s="176"/>
      <c r="BY17" s="176"/>
      <c r="BZ17" s="176"/>
      <c r="CA17" s="176"/>
      <c r="CB17" s="176"/>
      <c r="CC17" s="176"/>
      <c r="CD17" s="176"/>
      <c r="CE17" s="176"/>
      <c r="CF17" s="176"/>
      <c r="CG17" s="176"/>
      <c r="CH17" s="176"/>
      <c r="CI17" s="176"/>
      <c r="CJ17" s="176"/>
      <c r="CK17" s="176"/>
      <c r="CL17" s="176"/>
      <c r="CM17" s="176"/>
      <c r="CN17" s="176"/>
      <c r="CO17" s="176"/>
      <c r="CP17" s="176"/>
      <c r="CQ17" s="176"/>
      <c r="CR17" s="176"/>
      <c r="CS17" s="176"/>
      <c r="CT17" s="176"/>
      <c r="CU17" s="176"/>
      <c r="CV17" s="176"/>
      <c r="CW17" s="176"/>
      <c r="CX17" s="176"/>
      <c r="CY17" s="176"/>
      <c r="CZ17" s="176"/>
      <c r="DA17" s="176"/>
      <c r="DB17" s="176"/>
      <c r="DC17" s="176"/>
      <c r="DD17" s="176"/>
      <c r="DE17" s="176"/>
      <c r="DF17" s="176"/>
      <c r="DG17" s="176"/>
      <c r="DH17" s="176"/>
      <c r="DI17" s="176"/>
      <c r="DJ17" s="176"/>
      <c r="DK17" s="176"/>
      <c r="DL17" s="176"/>
      <c r="DM17" s="176"/>
      <c r="DN17" s="176"/>
      <c r="DO17" s="176"/>
      <c r="DP17" s="176"/>
      <c r="DQ17" s="176"/>
      <c r="DR17" s="176"/>
      <c r="DS17" s="176"/>
      <c r="DT17" s="176"/>
      <c r="DU17" s="176"/>
      <c r="DV17" s="176"/>
      <c r="DW17" s="176"/>
      <c r="DX17" s="176"/>
      <c r="DY17" s="176"/>
      <c r="DZ17" s="176"/>
      <c r="EA17" s="176"/>
      <c r="EB17" s="176"/>
      <c r="EC17" s="176"/>
      <c r="ED17" s="176"/>
      <c r="EE17" s="176"/>
      <c r="EF17" s="176"/>
      <c r="EG17" s="176"/>
      <c r="EH17" s="176"/>
      <c r="EI17" s="176"/>
      <c r="EJ17" s="176"/>
      <c r="EK17" s="176"/>
      <c r="EL17" s="176"/>
      <c r="EM17" s="176"/>
      <c r="EN17" s="176"/>
      <c r="EO17" s="176"/>
      <c r="EP17" s="176"/>
      <c r="EQ17" s="176"/>
      <c r="ER17" s="176"/>
      <c r="ES17" s="176"/>
      <c r="ET17" s="176"/>
      <c r="EU17" s="176"/>
      <c r="EV17" s="176"/>
      <c r="EW17" s="176"/>
      <c r="EX17" s="176"/>
      <c r="EY17" s="176"/>
      <c r="EZ17" s="176"/>
      <c r="FA17" s="176"/>
      <c r="FB17" s="176"/>
      <c r="FC17" s="176"/>
      <c r="FD17" s="176"/>
      <c r="FE17" s="176"/>
      <c r="FF17" s="176"/>
      <c r="FG17" s="176"/>
      <c r="FH17" s="176"/>
      <c r="FI17" s="176"/>
      <c r="FJ17" s="176"/>
      <c r="FK17" s="176"/>
      <c r="FL17" s="176"/>
      <c r="FM17" s="176"/>
      <c r="FN17" s="176"/>
      <c r="FO17" s="176"/>
      <c r="FP17" s="176"/>
      <c r="FQ17" s="176"/>
      <c r="FR17" s="176"/>
      <c r="FS17" s="176"/>
      <c r="FT17" s="176"/>
    </row>
    <row r="18" spans="1:176" s="164" customFormat="1" ht="13.5" customHeight="1">
      <c r="A18" s="526"/>
      <c r="B18" s="363"/>
      <c r="C18" s="529"/>
      <c r="D18" s="529"/>
      <c r="E18" s="532"/>
      <c r="F18" s="532"/>
      <c r="G18" s="532"/>
      <c r="H18" s="535"/>
      <c r="I18" s="538"/>
      <c r="J18" s="517"/>
      <c r="K18" s="520"/>
      <c r="L18" s="520"/>
      <c r="M18" s="523"/>
      <c r="N18" s="520"/>
      <c r="O18" s="514"/>
      <c r="P18" s="514"/>
      <c r="Q18" s="514"/>
      <c r="R18" s="514"/>
      <c r="S18" s="514"/>
      <c r="T18" s="514"/>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c r="AW18" s="176"/>
      <c r="AX18" s="176"/>
      <c r="AY18" s="176"/>
      <c r="AZ18" s="176"/>
      <c r="BA18" s="176"/>
      <c r="BB18" s="176"/>
      <c r="BC18" s="176"/>
      <c r="BD18" s="176"/>
      <c r="BE18" s="176"/>
      <c r="BF18" s="176"/>
      <c r="BG18" s="176"/>
      <c r="BH18" s="176"/>
      <c r="BI18" s="176"/>
      <c r="BJ18" s="176"/>
      <c r="BK18" s="176"/>
      <c r="BL18" s="176"/>
      <c r="BM18" s="176"/>
      <c r="BN18" s="176"/>
      <c r="BO18" s="176"/>
      <c r="BP18" s="176"/>
      <c r="BQ18" s="176"/>
      <c r="BR18" s="176"/>
      <c r="BS18" s="176"/>
      <c r="BT18" s="176"/>
      <c r="BU18" s="176"/>
      <c r="BV18" s="176"/>
      <c r="BW18" s="176"/>
      <c r="BX18" s="176"/>
      <c r="BY18" s="176"/>
      <c r="BZ18" s="176"/>
      <c r="CA18" s="176"/>
      <c r="CB18" s="176"/>
      <c r="CC18" s="176"/>
      <c r="CD18" s="176"/>
      <c r="CE18" s="176"/>
      <c r="CF18" s="176"/>
      <c r="CG18" s="176"/>
      <c r="CH18" s="176"/>
      <c r="CI18" s="176"/>
      <c r="CJ18" s="176"/>
      <c r="CK18" s="176"/>
      <c r="CL18" s="176"/>
      <c r="CM18" s="176"/>
      <c r="CN18" s="176"/>
      <c r="CO18" s="176"/>
      <c r="CP18" s="176"/>
      <c r="CQ18" s="176"/>
      <c r="CR18" s="176"/>
      <c r="CS18" s="176"/>
      <c r="CT18" s="176"/>
      <c r="CU18" s="176"/>
      <c r="CV18" s="176"/>
      <c r="CW18" s="176"/>
      <c r="CX18" s="176"/>
      <c r="CY18" s="176"/>
      <c r="CZ18" s="176"/>
      <c r="DA18" s="176"/>
      <c r="DB18" s="176"/>
      <c r="DC18" s="176"/>
      <c r="DD18" s="176"/>
      <c r="DE18" s="176"/>
      <c r="DF18" s="176"/>
      <c r="DG18" s="176"/>
      <c r="DH18" s="176"/>
      <c r="DI18" s="176"/>
      <c r="DJ18" s="176"/>
      <c r="DK18" s="176"/>
      <c r="DL18" s="176"/>
      <c r="DM18" s="176"/>
      <c r="DN18" s="176"/>
      <c r="DO18" s="176"/>
      <c r="DP18" s="176"/>
      <c r="DQ18" s="176"/>
      <c r="DR18" s="176"/>
      <c r="DS18" s="176"/>
      <c r="DT18" s="176"/>
      <c r="DU18" s="176"/>
      <c r="DV18" s="176"/>
      <c r="DW18" s="176"/>
      <c r="DX18" s="176"/>
      <c r="DY18" s="176"/>
      <c r="DZ18" s="176"/>
      <c r="EA18" s="176"/>
      <c r="EB18" s="176"/>
      <c r="EC18" s="176"/>
      <c r="ED18" s="176"/>
      <c r="EE18" s="176"/>
      <c r="EF18" s="176"/>
      <c r="EG18" s="176"/>
      <c r="EH18" s="176"/>
      <c r="EI18" s="176"/>
      <c r="EJ18" s="176"/>
      <c r="EK18" s="176"/>
      <c r="EL18" s="176"/>
      <c r="EM18" s="176"/>
      <c r="EN18" s="176"/>
      <c r="EO18" s="176"/>
      <c r="EP18" s="176"/>
      <c r="EQ18" s="176"/>
      <c r="ER18" s="176"/>
      <c r="ES18" s="176"/>
      <c r="ET18" s="176"/>
      <c r="EU18" s="176"/>
      <c r="EV18" s="176"/>
      <c r="EW18" s="176"/>
      <c r="EX18" s="176"/>
      <c r="EY18" s="176"/>
      <c r="EZ18" s="176"/>
      <c r="FA18" s="176"/>
      <c r="FB18" s="176"/>
      <c r="FC18" s="176"/>
      <c r="FD18" s="176"/>
      <c r="FE18" s="176"/>
      <c r="FF18" s="176"/>
      <c r="FG18" s="176"/>
      <c r="FH18" s="176"/>
      <c r="FI18" s="176"/>
      <c r="FJ18" s="176"/>
      <c r="FK18" s="176"/>
      <c r="FL18" s="176"/>
      <c r="FM18" s="176"/>
      <c r="FN18" s="176"/>
      <c r="FO18" s="176"/>
      <c r="FP18" s="176"/>
      <c r="FQ18" s="176"/>
      <c r="FR18" s="176"/>
      <c r="FS18" s="176"/>
      <c r="FT18" s="176"/>
    </row>
    <row r="19" spans="1:176" s="164" customFormat="1" ht="255.75" customHeight="1" thickBot="1">
      <c r="A19" s="527"/>
      <c r="B19" s="512"/>
      <c r="C19" s="530"/>
      <c r="D19" s="530"/>
      <c r="E19" s="533"/>
      <c r="F19" s="533"/>
      <c r="G19" s="533"/>
      <c r="H19" s="536"/>
      <c r="I19" s="539"/>
      <c r="J19" s="518"/>
      <c r="K19" s="521"/>
      <c r="L19" s="521"/>
      <c r="M19" s="524"/>
      <c r="N19" s="521"/>
      <c r="O19" s="515"/>
      <c r="P19" s="515"/>
      <c r="Q19" s="515"/>
      <c r="R19" s="515"/>
      <c r="S19" s="515"/>
      <c r="T19" s="515"/>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c r="AW19" s="176"/>
      <c r="AX19" s="176"/>
      <c r="AY19" s="176"/>
      <c r="AZ19" s="176"/>
      <c r="BA19" s="176"/>
      <c r="BB19" s="176"/>
      <c r="BC19" s="176"/>
      <c r="BD19" s="176"/>
      <c r="BE19" s="176"/>
      <c r="BF19" s="176"/>
      <c r="BG19" s="176"/>
      <c r="BH19" s="176"/>
      <c r="BI19" s="176"/>
      <c r="BJ19" s="176"/>
      <c r="BK19" s="176"/>
      <c r="BL19" s="176"/>
      <c r="BM19" s="176"/>
      <c r="BN19" s="176"/>
      <c r="BO19" s="176"/>
      <c r="BP19" s="176"/>
      <c r="BQ19" s="176"/>
      <c r="BR19" s="176"/>
      <c r="BS19" s="176"/>
      <c r="BT19" s="176"/>
      <c r="BU19" s="176"/>
      <c r="BV19" s="176"/>
      <c r="BW19" s="176"/>
      <c r="BX19" s="176"/>
      <c r="BY19" s="176"/>
      <c r="BZ19" s="176"/>
      <c r="CA19" s="176"/>
      <c r="CB19" s="176"/>
      <c r="CC19" s="176"/>
      <c r="CD19" s="176"/>
      <c r="CE19" s="176"/>
      <c r="CF19" s="176"/>
      <c r="CG19" s="176"/>
      <c r="CH19" s="176"/>
      <c r="CI19" s="176"/>
      <c r="CJ19" s="176"/>
      <c r="CK19" s="176"/>
      <c r="CL19" s="176"/>
      <c r="CM19" s="176"/>
      <c r="CN19" s="176"/>
      <c r="CO19" s="176"/>
      <c r="CP19" s="176"/>
      <c r="CQ19" s="176"/>
      <c r="CR19" s="176"/>
      <c r="CS19" s="176"/>
      <c r="CT19" s="176"/>
      <c r="CU19" s="176"/>
      <c r="CV19" s="176"/>
      <c r="CW19" s="176"/>
      <c r="CX19" s="176"/>
      <c r="CY19" s="176"/>
      <c r="CZ19" s="176"/>
      <c r="DA19" s="176"/>
      <c r="DB19" s="176"/>
      <c r="DC19" s="176"/>
      <c r="DD19" s="176"/>
      <c r="DE19" s="176"/>
      <c r="DF19" s="176"/>
      <c r="DG19" s="176"/>
      <c r="DH19" s="176"/>
      <c r="DI19" s="176"/>
      <c r="DJ19" s="176"/>
      <c r="DK19" s="176"/>
      <c r="DL19" s="176"/>
      <c r="DM19" s="176"/>
      <c r="DN19" s="176"/>
      <c r="DO19" s="176"/>
      <c r="DP19" s="176"/>
      <c r="DQ19" s="176"/>
      <c r="DR19" s="176"/>
      <c r="DS19" s="176"/>
      <c r="DT19" s="176"/>
      <c r="DU19" s="176"/>
      <c r="DV19" s="176"/>
      <c r="DW19" s="176"/>
      <c r="DX19" s="176"/>
      <c r="DY19" s="176"/>
      <c r="DZ19" s="176"/>
      <c r="EA19" s="176"/>
      <c r="EB19" s="176"/>
      <c r="EC19" s="176"/>
      <c r="ED19" s="176"/>
      <c r="EE19" s="176"/>
      <c r="EF19" s="176"/>
      <c r="EG19" s="176"/>
      <c r="EH19" s="176"/>
      <c r="EI19" s="176"/>
      <c r="EJ19" s="176"/>
      <c r="EK19" s="176"/>
      <c r="EL19" s="176"/>
      <c r="EM19" s="176"/>
      <c r="EN19" s="176"/>
      <c r="EO19" s="176"/>
      <c r="EP19" s="176"/>
      <c r="EQ19" s="176"/>
      <c r="ER19" s="176"/>
      <c r="ES19" s="176"/>
      <c r="ET19" s="176"/>
      <c r="EU19" s="176"/>
      <c r="EV19" s="176"/>
      <c r="EW19" s="176"/>
      <c r="EX19" s="176"/>
      <c r="EY19" s="176"/>
      <c r="EZ19" s="176"/>
      <c r="FA19" s="176"/>
      <c r="FB19" s="176"/>
      <c r="FC19" s="176"/>
      <c r="FD19" s="176"/>
      <c r="FE19" s="176"/>
      <c r="FF19" s="176"/>
      <c r="FG19" s="176"/>
      <c r="FH19" s="176"/>
      <c r="FI19" s="176"/>
      <c r="FJ19" s="176"/>
      <c r="FK19" s="176"/>
      <c r="FL19" s="176"/>
      <c r="FM19" s="176"/>
      <c r="FN19" s="176"/>
      <c r="FO19" s="176"/>
      <c r="FP19" s="176"/>
      <c r="FQ19" s="176"/>
      <c r="FR19" s="176"/>
      <c r="FS19" s="176"/>
      <c r="FT19" s="176"/>
    </row>
    <row r="20" spans="1:176">
      <c r="A20" s="525">
        <f>'Mapa Final'!A15</f>
        <v>3</v>
      </c>
      <c r="B20" s="511" t="str">
        <f>'Mapa Final'!B15</f>
        <v>Falta de Publicación de los Actos Administrativos</v>
      </c>
      <c r="C20" s="528" t="str">
        <f>'Mapa Final'!C15</f>
        <v>Reputacional</v>
      </c>
      <c r="D20" s="528" t="str">
        <f>'Mapa Final'!D15</f>
        <v xml:space="preserve">1. Desinformación.
2. Inadecuada prestación del servicio.
3. Falta de Transparencia.
</v>
      </c>
      <c r="E20" s="531" t="str">
        <f>'Mapa Final'!E15</f>
        <v xml:space="preserve">Descuido en la publicación por parte de los responsables de los procesos. </v>
      </c>
      <c r="F20" s="531" t="str">
        <f>'Mapa Final'!F15</f>
        <v>Omitir la publicación de la información de la gestión administrativa de interés para los usuarios de la Administración de Justicia en el Distrito Judicial de Ibagué.</v>
      </c>
      <c r="G20" s="531" t="str">
        <f>'Mapa Final'!G15</f>
        <v>Ejecución y Administración de Procesos</v>
      </c>
      <c r="H20" s="534" t="str">
        <f>'Mapa Final'!I15</f>
        <v>Media</v>
      </c>
      <c r="I20" s="537" t="str">
        <f>'Mapa Final'!L15</f>
        <v>Leve</v>
      </c>
      <c r="J20" s="516" t="str">
        <f>'Mapa Final'!N15</f>
        <v>Moderado</v>
      </c>
      <c r="K20" s="519" t="str">
        <f>'Mapa Final'!AA15</f>
        <v>Baja</v>
      </c>
      <c r="L20" s="519" t="str">
        <f>'Mapa Final'!AE15</f>
        <v>Leve</v>
      </c>
      <c r="M20" s="522" t="str">
        <f>'Mapa Final'!AG15</f>
        <v>Bajo</v>
      </c>
      <c r="N20" s="519" t="str">
        <f>'Mapa Final'!AH15</f>
        <v>Evitar</v>
      </c>
      <c r="O20" s="513"/>
      <c r="P20" s="513"/>
      <c r="Q20" s="513"/>
      <c r="R20" s="513"/>
      <c r="S20" s="513"/>
      <c r="T20" s="513"/>
      <c r="U20" s="176"/>
      <c r="V20" s="176"/>
    </row>
    <row r="21" spans="1:176">
      <c r="A21" s="526"/>
      <c r="B21" s="363"/>
      <c r="C21" s="529"/>
      <c r="D21" s="529"/>
      <c r="E21" s="532"/>
      <c r="F21" s="532"/>
      <c r="G21" s="532"/>
      <c r="H21" s="535"/>
      <c r="I21" s="538"/>
      <c r="J21" s="517"/>
      <c r="K21" s="520"/>
      <c r="L21" s="520"/>
      <c r="M21" s="523"/>
      <c r="N21" s="520"/>
      <c r="O21" s="514"/>
      <c r="P21" s="514"/>
      <c r="Q21" s="514"/>
      <c r="R21" s="514"/>
      <c r="S21" s="514"/>
      <c r="T21" s="514"/>
      <c r="U21" s="176"/>
      <c r="V21" s="176"/>
    </row>
    <row r="22" spans="1:176">
      <c r="A22" s="526"/>
      <c r="B22" s="363"/>
      <c r="C22" s="529"/>
      <c r="D22" s="529"/>
      <c r="E22" s="532"/>
      <c r="F22" s="532"/>
      <c r="G22" s="532"/>
      <c r="H22" s="535"/>
      <c r="I22" s="538"/>
      <c r="J22" s="517"/>
      <c r="K22" s="520"/>
      <c r="L22" s="520"/>
      <c r="M22" s="523"/>
      <c r="N22" s="520"/>
      <c r="O22" s="514"/>
      <c r="P22" s="514"/>
      <c r="Q22" s="514"/>
      <c r="R22" s="514"/>
      <c r="S22" s="514"/>
      <c r="T22" s="514"/>
      <c r="U22" s="176"/>
      <c r="V22" s="176"/>
    </row>
    <row r="23" spans="1:176">
      <c r="A23" s="526"/>
      <c r="B23" s="363"/>
      <c r="C23" s="529"/>
      <c r="D23" s="529"/>
      <c r="E23" s="532"/>
      <c r="F23" s="532"/>
      <c r="G23" s="532"/>
      <c r="H23" s="535"/>
      <c r="I23" s="538"/>
      <c r="J23" s="517"/>
      <c r="K23" s="520"/>
      <c r="L23" s="520"/>
      <c r="M23" s="523"/>
      <c r="N23" s="520"/>
      <c r="O23" s="514"/>
      <c r="P23" s="514"/>
      <c r="Q23" s="514"/>
      <c r="R23" s="514"/>
      <c r="S23" s="514"/>
      <c r="T23" s="514"/>
      <c r="U23" s="176"/>
      <c r="V23" s="176"/>
    </row>
    <row r="24" spans="1:176" ht="307.5" customHeight="1" thickBot="1">
      <c r="A24" s="527"/>
      <c r="B24" s="512"/>
      <c r="C24" s="530"/>
      <c r="D24" s="530"/>
      <c r="E24" s="533"/>
      <c r="F24" s="533"/>
      <c r="G24" s="533"/>
      <c r="H24" s="536"/>
      <c r="I24" s="539"/>
      <c r="J24" s="518"/>
      <c r="K24" s="521"/>
      <c r="L24" s="521"/>
      <c r="M24" s="524"/>
      <c r="N24" s="521"/>
      <c r="O24" s="515"/>
      <c r="P24" s="515"/>
      <c r="Q24" s="515"/>
      <c r="R24" s="515"/>
      <c r="S24" s="515"/>
      <c r="T24" s="515"/>
      <c r="U24" s="176"/>
      <c r="V24" s="176"/>
    </row>
    <row r="25" spans="1:176">
      <c r="A25" s="525" t="e">
        <f>'Mapa Final'!#REF!</f>
        <v>#REF!</v>
      </c>
      <c r="B25" s="511" t="e">
        <f>'Mapa Final'!#REF!</f>
        <v>#REF!</v>
      </c>
      <c r="C25" s="528" t="e">
        <f>'Mapa Final'!#REF!</f>
        <v>#REF!</v>
      </c>
      <c r="D25" s="528" t="e">
        <f>'Mapa Final'!#REF!</f>
        <v>#REF!</v>
      </c>
      <c r="E25" s="531" t="e">
        <f>'Mapa Final'!#REF!</f>
        <v>#REF!</v>
      </c>
      <c r="F25" s="531" t="e">
        <f>'Mapa Final'!#REF!</f>
        <v>#REF!</v>
      </c>
      <c r="G25" s="531" t="e">
        <f>'Mapa Final'!#REF!</f>
        <v>#REF!</v>
      </c>
      <c r="H25" s="534" t="e">
        <f>'Mapa Final'!#REF!</f>
        <v>#REF!</v>
      </c>
      <c r="I25" s="537" t="e">
        <f>'Mapa Final'!#REF!</f>
        <v>#REF!</v>
      </c>
      <c r="J25" s="516" t="e">
        <f>'Mapa Final'!#REF!</f>
        <v>#REF!</v>
      </c>
      <c r="K25" s="519" t="e">
        <f>'Mapa Final'!#REF!</f>
        <v>#REF!</v>
      </c>
      <c r="L25" s="519" t="e">
        <f>'Mapa Final'!#REF!</f>
        <v>#REF!</v>
      </c>
      <c r="M25" s="522" t="e">
        <f>'Mapa Final'!#REF!</f>
        <v>#REF!</v>
      </c>
      <c r="N25" s="519" t="e">
        <f>'Mapa Final'!#REF!</f>
        <v>#REF!</v>
      </c>
      <c r="O25" s="513"/>
      <c r="P25" s="513"/>
      <c r="Q25" s="513"/>
      <c r="R25" s="513"/>
      <c r="S25" s="513"/>
      <c r="T25" s="513"/>
    </row>
    <row r="26" spans="1:176">
      <c r="A26" s="526"/>
      <c r="B26" s="363"/>
      <c r="C26" s="529"/>
      <c r="D26" s="529"/>
      <c r="E26" s="532"/>
      <c r="F26" s="532"/>
      <c r="G26" s="532"/>
      <c r="H26" s="535"/>
      <c r="I26" s="538"/>
      <c r="J26" s="517"/>
      <c r="K26" s="520"/>
      <c r="L26" s="520"/>
      <c r="M26" s="523"/>
      <c r="N26" s="520"/>
      <c r="O26" s="514"/>
      <c r="P26" s="514"/>
      <c r="Q26" s="514"/>
      <c r="R26" s="514"/>
      <c r="S26" s="514"/>
      <c r="T26" s="514"/>
    </row>
    <row r="27" spans="1:176">
      <c r="A27" s="526"/>
      <c r="B27" s="363"/>
      <c r="C27" s="529"/>
      <c r="D27" s="529"/>
      <c r="E27" s="532"/>
      <c r="F27" s="532"/>
      <c r="G27" s="532"/>
      <c r="H27" s="535"/>
      <c r="I27" s="538"/>
      <c r="J27" s="517"/>
      <c r="K27" s="520"/>
      <c r="L27" s="520"/>
      <c r="M27" s="523"/>
      <c r="N27" s="520"/>
      <c r="O27" s="514"/>
      <c r="P27" s="514"/>
      <c r="Q27" s="514"/>
      <c r="R27" s="514"/>
      <c r="S27" s="514"/>
      <c r="T27" s="514"/>
    </row>
    <row r="28" spans="1:176">
      <c r="A28" s="526"/>
      <c r="B28" s="363"/>
      <c r="C28" s="529"/>
      <c r="D28" s="529"/>
      <c r="E28" s="532"/>
      <c r="F28" s="532"/>
      <c r="G28" s="532"/>
      <c r="H28" s="535"/>
      <c r="I28" s="538"/>
      <c r="J28" s="517"/>
      <c r="K28" s="520"/>
      <c r="L28" s="520"/>
      <c r="M28" s="523"/>
      <c r="N28" s="520"/>
      <c r="O28" s="514"/>
      <c r="P28" s="514"/>
      <c r="Q28" s="514"/>
      <c r="R28" s="514"/>
      <c r="S28" s="514"/>
      <c r="T28" s="514"/>
    </row>
    <row r="29" spans="1:176" ht="277.5" customHeight="1" thickBot="1">
      <c r="A29" s="527"/>
      <c r="B29" s="512"/>
      <c r="C29" s="530"/>
      <c r="D29" s="530"/>
      <c r="E29" s="533"/>
      <c r="F29" s="533"/>
      <c r="G29" s="533"/>
      <c r="H29" s="536"/>
      <c r="I29" s="539"/>
      <c r="J29" s="518"/>
      <c r="K29" s="521"/>
      <c r="L29" s="521"/>
      <c r="M29" s="524"/>
      <c r="N29" s="521"/>
      <c r="O29" s="515"/>
      <c r="P29" s="515"/>
      <c r="Q29" s="515"/>
      <c r="R29" s="515"/>
      <c r="S29" s="515"/>
      <c r="T29" s="515"/>
    </row>
    <row r="30" spans="1:176">
      <c r="A30" s="525">
        <f>'Mapa Final'!A19</f>
        <v>0</v>
      </c>
      <c r="B30" s="511">
        <f>'Mapa Final'!B19</f>
        <v>0</v>
      </c>
      <c r="C30" s="528" t="str">
        <f>'Mapa Final'!C19</f>
        <v>Reputacional</v>
      </c>
      <c r="D30" s="528">
        <f>'Mapa Final'!D19</f>
        <v>0</v>
      </c>
      <c r="E30" s="531">
        <f>'Mapa Final'!E19</f>
        <v>0</v>
      </c>
      <c r="F30" s="531">
        <f>'Mapa Final'!F19</f>
        <v>0</v>
      </c>
      <c r="G30" s="531">
        <f>'Mapa Final'!G19</f>
        <v>0</v>
      </c>
      <c r="H30" s="534">
        <f>'Mapa Final'!I19</f>
        <v>0</v>
      </c>
      <c r="I30" s="537">
        <f>'Mapa Final'!L19</f>
        <v>0</v>
      </c>
      <c r="J30" s="516">
        <f>'Mapa Final'!N19</f>
        <v>0</v>
      </c>
      <c r="K30" s="519">
        <f>'Mapa Final'!AA19</f>
        <v>0</v>
      </c>
      <c r="L30" s="519">
        <f>'Mapa Final'!AE19</f>
        <v>0</v>
      </c>
      <c r="M30" s="522">
        <f>'Mapa Final'!AG19</f>
        <v>0</v>
      </c>
      <c r="N30" s="519">
        <f>'Mapa Final'!AH19</f>
        <v>0</v>
      </c>
      <c r="O30" s="513"/>
      <c r="P30" s="513"/>
      <c r="Q30" s="513"/>
      <c r="R30" s="513"/>
      <c r="S30" s="513"/>
      <c r="T30" s="513"/>
    </row>
    <row r="31" spans="1:176">
      <c r="A31" s="526"/>
      <c r="B31" s="363"/>
      <c r="C31" s="529"/>
      <c r="D31" s="529"/>
      <c r="E31" s="532"/>
      <c r="F31" s="532"/>
      <c r="G31" s="532"/>
      <c r="H31" s="535"/>
      <c r="I31" s="538"/>
      <c r="J31" s="517"/>
      <c r="K31" s="520"/>
      <c r="L31" s="520"/>
      <c r="M31" s="523"/>
      <c r="N31" s="520"/>
      <c r="O31" s="514"/>
      <c r="P31" s="514"/>
      <c r="Q31" s="514"/>
      <c r="R31" s="514"/>
      <c r="S31" s="514"/>
      <c r="T31" s="514"/>
    </row>
    <row r="32" spans="1:176">
      <c r="A32" s="526"/>
      <c r="B32" s="363"/>
      <c r="C32" s="529"/>
      <c r="D32" s="529"/>
      <c r="E32" s="532"/>
      <c r="F32" s="532"/>
      <c r="G32" s="532"/>
      <c r="H32" s="535"/>
      <c r="I32" s="538"/>
      <c r="J32" s="517"/>
      <c r="K32" s="520"/>
      <c r="L32" s="520"/>
      <c r="M32" s="523"/>
      <c r="N32" s="520"/>
      <c r="O32" s="514"/>
      <c r="P32" s="514"/>
      <c r="Q32" s="514"/>
      <c r="R32" s="514"/>
      <c r="S32" s="514"/>
      <c r="T32" s="514"/>
    </row>
    <row r="33" spans="1:20">
      <c r="A33" s="526"/>
      <c r="B33" s="363"/>
      <c r="C33" s="529"/>
      <c r="D33" s="529"/>
      <c r="E33" s="532"/>
      <c r="F33" s="532"/>
      <c r="G33" s="532"/>
      <c r="H33" s="535"/>
      <c r="I33" s="538"/>
      <c r="J33" s="517"/>
      <c r="K33" s="520"/>
      <c r="L33" s="520"/>
      <c r="M33" s="523"/>
      <c r="N33" s="520"/>
      <c r="O33" s="514"/>
      <c r="P33" s="514"/>
      <c r="Q33" s="514"/>
      <c r="R33" s="514"/>
      <c r="S33" s="514"/>
      <c r="T33" s="514"/>
    </row>
    <row r="34" spans="1:20" ht="102.75" customHeight="1" thickBot="1">
      <c r="A34" s="527"/>
      <c r="B34" s="512"/>
      <c r="C34" s="530"/>
      <c r="D34" s="530"/>
      <c r="E34" s="533"/>
      <c r="F34" s="533"/>
      <c r="G34" s="533"/>
      <c r="H34" s="536"/>
      <c r="I34" s="539"/>
      <c r="J34" s="518"/>
      <c r="K34" s="521"/>
      <c r="L34" s="521"/>
      <c r="M34" s="524"/>
      <c r="N34" s="521"/>
      <c r="O34" s="515"/>
      <c r="P34" s="515"/>
      <c r="Q34" s="515"/>
      <c r="R34" s="515"/>
      <c r="S34" s="515"/>
      <c r="T34" s="515"/>
    </row>
    <row r="35" spans="1:20">
      <c r="A35" s="525">
        <f>'Mapa Final'!A24</f>
        <v>0</v>
      </c>
      <c r="B35" s="511">
        <f>'Mapa Final'!B24</f>
        <v>0</v>
      </c>
      <c r="C35" s="528">
        <f>'Mapa Final'!C24</f>
        <v>0</v>
      </c>
      <c r="D35" s="528">
        <f>'Mapa Final'!D24</f>
        <v>0</v>
      </c>
      <c r="E35" s="531">
        <f>'Mapa Final'!E24</f>
        <v>0</v>
      </c>
      <c r="F35" s="531">
        <f>'Mapa Final'!F24</f>
        <v>0</v>
      </c>
      <c r="G35" s="531">
        <f>'Mapa Final'!G24</f>
        <v>0</v>
      </c>
      <c r="H35" s="534">
        <f>'Mapa Final'!I24</f>
        <v>0</v>
      </c>
      <c r="I35" s="537">
        <f>'Mapa Final'!L24</f>
        <v>0</v>
      </c>
      <c r="J35" s="516">
        <f>'Mapa Final'!N24</f>
        <v>0</v>
      </c>
      <c r="K35" s="519">
        <f>'Mapa Final'!AA24</f>
        <v>0</v>
      </c>
      <c r="L35" s="519">
        <f>'Mapa Final'!AE24</f>
        <v>0</v>
      </c>
      <c r="M35" s="522">
        <f>'Mapa Final'!AG24</f>
        <v>0</v>
      </c>
      <c r="N35" s="519">
        <f>'Mapa Final'!AH24</f>
        <v>0</v>
      </c>
      <c r="O35" s="513"/>
      <c r="P35" s="513"/>
      <c r="Q35" s="513"/>
      <c r="R35" s="513"/>
      <c r="S35" s="513"/>
      <c r="T35" s="513"/>
    </row>
    <row r="36" spans="1:20">
      <c r="A36" s="526"/>
      <c r="B36" s="363"/>
      <c r="C36" s="529"/>
      <c r="D36" s="529"/>
      <c r="E36" s="532"/>
      <c r="F36" s="532"/>
      <c r="G36" s="532"/>
      <c r="H36" s="535"/>
      <c r="I36" s="538"/>
      <c r="J36" s="517"/>
      <c r="K36" s="520"/>
      <c r="L36" s="520"/>
      <c r="M36" s="523"/>
      <c r="N36" s="520"/>
      <c r="O36" s="514"/>
      <c r="P36" s="514"/>
      <c r="Q36" s="514"/>
      <c r="R36" s="514"/>
      <c r="S36" s="514"/>
      <c r="T36" s="514"/>
    </row>
    <row r="37" spans="1:20">
      <c r="A37" s="526"/>
      <c r="B37" s="363"/>
      <c r="C37" s="529"/>
      <c r="D37" s="529"/>
      <c r="E37" s="532"/>
      <c r="F37" s="532"/>
      <c r="G37" s="532"/>
      <c r="H37" s="535"/>
      <c r="I37" s="538"/>
      <c r="J37" s="517"/>
      <c r="K37" s="520"/>
      <c r="L37" s="520"/>
      <c r="M37" s="523"/>
      <c r="N37" s="520"/>
      <c r="O37" s="514"/>
      <c r="P37" s="514"/>
      <c r="Q37" s="514"/>
      <c r="R37" s="514"/>
      <c r="S37" s="514"/>
      <c r="T37" s="514"/>
    </row>
    <row r="38" spans="1:20">
      <c r="A38" s="526"/>
      <c r="B38" s="363"/>
      <c r="C38" s="529"/>
      <c r="D38" s="529"/>
      <c r="E38" s="532"/>
      <c r="F38" s="532"/>
      <c r="G38" s="532"/>
      <c r="H38" s="535"/>
      <c r="I38" s="538"/>
      <c r="J38" s="517"/>
      <c r="K38" s="520"/>
      <c r="L38" s="520"/>
      <c r="M38" s="523"/>
      <c r="N38" s="520"/>
      <c r="O38" s="514"/>
      <c r="P38" s="514"/>
      <c r="Q38" s="514"/>
      <c r="R38" s="514"/>
      <c r="S38" s="514"/>
      <c r="T38" s="514"/>
    </row>
    <row r="39" spans="1:20" ht="278.25" customHeight="1" thickBot="1">
      <c r="A39" s="527"/>
      <c r="B39" s="512"/>
      <c r="C39" s="530"/>
      <c r="D39" s="530"/>
      <c r="E39" s="533"/>
      <c r="F39" s="533"/>
      <c r="G39" s="533"/>
      <c r="H39" s="536"/>
      <c r="I39" s="539"/>
      <c r="J39" s="518"/>
      <c r="K39" s="521"/>
      <c r="L39" s="521"/>
      <c r="M39" s="524"/>
      <c r="N39" s="521"/>
      <c r="O39" s="515"/>
      <c r="P39" s="515"/>
      <c r="Q39" s="515"/>
      <c r="R39" s="515"/>
      <c r="S39" s="515"/>
      <c r="T39" s="515"/>
    </row>
    <row r="40" spans="1:20">
      <c r="A40" s="525" t="e">
        <f>'Mapa Final'!#REF!</f>
        <v>#REF!</v>
      </c>
      <c r="B40" s="511" t="e">
        <f>'Mapa Final'!#REF!</f>
        <v>#REF!</v>
      </c>
      <c r="C40" s="528" t="e">
        <f>'Mapa Final'!#REF!</f>
        <v>#REF!</v>
      </c>
      <c r="D40" s="528" t="e">
        <f>'Mapa Final'!#REF!</f>
        <v>#REF!</v>
      </c>
      <c r="E40" s="531" t="e">
        <f>'Mapa Final'!#REF!</f>
        <v>#REF!</v>
      </c>
      <c r="F40" s="531" t="e">
        <f>'Mapa Final'!#REF!</f>
        <v>#REF!</v>
      </c>
      <c r="G40" s="531" t="e">
        <f>'Mapa Final'!#REF!</f>
        <v>#REF!</v>
      </c>
      <c r="H40" s="534" t="e">
        <f>'Mapa Final'!#REF!</f>
        <v>#REF!</v>
      </c>
      <c r="I40" s="537" t="e">
        <f>'Mapa Final'!#REF!</f>
        <v>#REF!</v>
      </c>
      <c r="J40" s="516" t="e">
        <f>'Mapa Final'!#REF!</f>
        <v>#REF!</v>
      </c>
      <c r="K40" s="519" t="e">
        <f>'Mapa Final'!#REF!</f>
        <v>#REF!</v>
      </c>
      <c r="L40" s="519" t="e">
        <f>'Mapa Final'!#REF!</f>
        <v>#REF!</v>
      </c>
      <c r="M40" s="522" t="e">
        <f>'Mapa Final'!#REF!</f>
        <v>#REF!</v>
      </c>
      <c r="N40" s="519" t="e">
        <f>'Mapa Final'!#REF!</f>
        <v>#REF!</v>
      </c>
      <c r="O40" s="513"/>
      <c r="P40" s="513"/>
      <c r="Q40" s="513"/>
      <c r="R40" s="513"/>
      <c r="S40" s="513"/>
      <c r="T40" s="513"/>
    </row>
    <row r="41" spans="1:20">
      <c r="A41" s="526"/>
      <c r="B41" s="363"/>
      <c r="C41" s="529"/>
      <c r="D41" s="529"/>
      <c r="E41" s="532"/>
      <c r="F41" s="532"/>
      <c r="G41" s="532"/>
      <c r="H41" s="535"/>
      <c r="I41" s="538"/>
      <c r="J41" s="517"/>
      <c r="K41" s="520"/>
      <c r="L41" s="520"/>
      <c r="M41" s="523"/>
      <c r="N41" s="520"/>
      <c r="O41" s="514"/>
      <c r="P41" s="514"/>
      <c r="Q41" s="514"/>
      <c r="R41" s="514"/>
      <c r="S41" s="514"/>
      <c r="T41" s="514"/>
    </row>
    <row r="42" spans="1:20">
      <c r="A42" s="526"/>
      <c r="B42" s="363"/>
      <c r="C42" s="529"/>
      <c r="D42" s="529"/>
      <c r="E42" s="532"/>
      <c r="F42" s="532"/>
      <c r="G42" s="532"/>
      <c r="H42" s="535"/>
      <c r="I42" s="538"/>
      <c r="J42" s="517"/>
      <c r="K42" s="520"/>
      <c r="L42" s="520"/>
      <c r="M42" s="523"/>
      <c r="N42" s="520"/>
      <c r="O42" s="514"/>
      <c r="P42" s="514"/>
      <c r="Q42" s="514"/>
      <c r="R42" s="514"/>
      <c r="S42" s="514"/>
      <c r="T42" s="514"/>
    </row>
    <row r="43" spans="1:20">
      <c r="A43" s="526"/>
      <c r="B43" s="363"/>
      <c r="C43" s="529"/>
      <c r="D43" s="529"/>
      <c r="E43" s="532"/>
      <c r="F43" s="532"/>
      <c r="G43" s="532"/>
      <c r="H43" s="535"/>
      <c r="I43" s="538"/>
      <c r="J43" s="517"/>
      <c r="K43" s="520"/>
      <c r="L43" s="520"/>
      <c r="M43" s="523"/>
      <c r="N43" s="520"/>
      <c r="O43" s="514"/>
      <c r="P43" s="514"/>
      <c r="Q43" s="514"/>
      <c r="R43" s="514"/>
      <c r="S43" s="514"/>
      <c r="T43" s="514"/>
    </row>
    <row r="44" spans="1:20" ht="15.75" thickBot="1">
      <c r="A44" s="527"/>
      <c r="B44" s="512"/>
      <c r="C44" s="530"/>
      <c r="D44" s="530"/>
      <c r="E44" s="533"/>
      <c r="F44" s="533"/>
      <c r="G44" s="533"/>
      <c r="H44" s="536"/>
      <c r="I44" s="539"/>
      <c r="J44" s="518"/>
      <c r="K44" s="521"/>
      <c r="L44" s="521"/>
      <c r="M44" s="524"/>
      <c r="N44" s="521"/>
      <c r="O44" s="515"/>
      <c r="P44" s="515"/>
      <c r="Q44" s="515"/>
      <c r="R44" s="515"/>
      <c r="S44" s="515"/>
      <c r="T44" s="515"/>
    </row>
    <row r="45" spans="1:20">
      <c r="A45" s="525" t="e">
        <f>'Mapa Final'!#REF!</f>
        <v>#REF!</v>
      </c>
      <c r="B45" s="511" t="e">
        <f>'Mapa Final'!#REF!</f>
        <v>#REF!</v>
      </c>
      <c r="C45" s="528" t="e">
        <f>'Mapa Final'!#REF!</f>
        <v>#REF!</v>
      </c>
      <c r="D45" s="528" t="e">
        <f>'Mapa Final'!#REF!</f>
        <v>#REF!</v>
      </c>
      <c r="E45" s="531" t="e">
        <f>'Mapa Final'!#REF!</f>
        <v>#REF!</v>
      </c>
      <c r="F45" s="531" t="e">
        <f>'Mapa Final'!#REF!</f>
        <v>#REF!</v>
      </c>
      <c r="G45" s="531" t="e">
        <f>'Mapa Final'!#REF!</f>
        <v>#REF!</v>
      </c>
      <c r="H45" s="534" t="e">
        <f>'Mapa Final'!#REF!</f>
        <v>#REF!</v>
      </c>
      <c r="I45" s="537" t="e">
        <f>'Mapa Final'!#REF!</f>
        <v>#REF!</v>
      </c>
      <c r="J45" s="516" t="e">
        <f>'Mapa Final'!#REF!</f>
        <v>#REF!</v>
      </c>
      <c r="K45" s="519" t="e">
        <f>'Mapa Final'!#REF!</f>
        <v>#REF!</v>
      </c>
      <c r="L45" s="519" t="e">
        <f>'Mapa Final'!#REF!</f>
        <v>#REF!</v>
      </c>
      <c r="M45" s="522" t="e">
        <f>'Mapa Final'!#REF!</f>
        <v>#REF!</v>
      </c>
      <c r="N45" s="519" t="e">
        <f>'Mapa Final'!#REF!</f>
        <v>#REF!</v>
      </c>
      <c r="O45" s="513"/>
      <c r="P45" s="513"/>
      <c r="Q45" s="513"/>
      <c r="R45" s="513"/>
      <c r="S45" s="513"/>
      <c r="T45" s="513"/>
    </row>
    <row r="46" spans="1:20">
      <c r="A46" s="526"/>
      <c r="B46" s="363"/>
      <c r="C46" s="529"/>
      <c r="D46" s="529"/>
      <c r="E46" s="532"/>
      <c r="F46" s="532"/>
      <c r="G46" s="532"/>
      <c r="H46" s="535"/>
      <c r="I46" s="538"/>
      <c r="J46" s="517"/>
      <c r="K46" s="520"/>
      <c r="L46" s="520"/>
      <c r="M46" s="523"/>
      <c r="N46" s="520"/>
      <c r="O46" s="514"/>
      <c r="P46" s="514"/>
      <c r="Q46" s="514"/>
      <c r="R46" s="514"/>
      <c r="S46" s="514"/>
      <c r="T46" s="514"/>
    </row>
    <row r="47" spans="1:20">
      <c r="A47" s="526"/>
      <c r="B47" s="363"/>
      <c r="C47" s="529"/>
      <c r="D47" s="529"/>
      <c r="E47" s="532"/>
      <c r="F47" s="532"/>
      <c r="G47" s="532"/>
      <c r="H47" s="535"/>
      <c r="I47" s="538"/>
      <c r="J47" s="517"/>
      <c r="K47" s="520"/>
      <c r="L47" s="520"/>
      <c r="M47" s="523"/>
      <c r="N47" s="520"/>
      <c r="O47" s="514"/>
      <c r="P47" s="514"/>
      <c r="Q47" s="514"/>
      <c r="R47" s="514"/>
      <c r="S47" s="514"/>
      <c r="T47" s="514"/>
    </row>
    <row r="48" spans="1:20">
      <c r="A48" s="526"/>
      <c r="B48" s="363"/>
      <c r="C48" s="529"/>
      <c r="D48" s="529"/>
      <c r="E48" s="532"/>
      <c r="F48" s="532"/>
      <c r="G48" s="532"/>
      <c r="H48" s="535"/>
      <c r="I48" s="538"/>
      <c r="J48" s="517"/>
      <c r="K48" s="520"/>
      <c r="L48" s="520"/>
      <c r="M48" s="523"/>
      <c r="N48" s="520"/>
      <c r="O48" s="514"/>
      <c r="P48" s="514"/>
      <c r="Q48" s="514"/>
      <c r="R48" s="514"/>
      <c r="S48" s="514"/>
      <c r="T48" s="514"/>
    </row>
    <row r="49" spans="1:20" ht="15.75" thickBot="1">
      <c r="A49" s="527"/>
      <c r="B49" s="512"/>
      <c r="C49" s="530"/>
      <c r="D49" s="530"/>
      <c r="E49" s="533"/>
      <c r="F49" s="533"/>
      <c r="G49" s="533"/>
      <c r="H49" s="536"/>
      <c r="I49" s="539"/>
      <c r="J49" s="518"/>
      <c r="K49" s="521"/>
      <c r="L49" s="521"/>
      <c r="M49" s="524"/>
      <c r="N49" s="521"/>
      <c r="O49" s="515"/>
      <c r="P49" s="515"/>
      <c r="Q49" s="515"/>
      <c r="R49" s="515"/>
      <c r="S49" s="515"/>
      <c r="T49" s="515"/>
    </row>
    <row r="50" spans="1:20">
      <c r="A50" s="525" t="e">
        <f>'Mapa Final'!#REF!</f>
        <v>#REF!</v>
      </c>
      <c r="B50" s="511" t="e">
        <f>'Mapa Final'!#REF!</f>
        <v>#REF!</v>
      </c>
      <c r="C50" s="528" t="e">
        <f>'Mapa Final'!#REF!</f>
        <v>#REF!</v>
      </c>
      <c r="D50" s="528" t="e">
        <f>'Mapa Final'!#REF!</f>
        <v>#REF!</v>
      </c>
      <c r="E50" s="531" t="e">
        <f>'Mapa Final'!#REF!</f>
        <v>#REF!</v>
      </c>
      <c r="F50" s="531" t="e">
        <f>'Mapa Final'!#REF!</f>
        <v>#REF!</v>
      </c>
      <c r="G50" s="531" t="e">
        <f>'Mapa Final'!#REF!</f>
        <v>#REF!</v>
      </c>
      <c r="H50" s="534" t="e">
        <f>'Mapa Final'!#REF!</f>
        <v>#REF!</v>
      </c>
      <c r="I50" s="537" t="e">
        <f>'Mapa Final'!#REF!</f>
        <v>#REF!</v>
      </c>
      <c r="J50" s="516" t="e">
        <f>'Mapa Final'!#REF!</f>
        <v>#REF!</v>
      </c>
      <c r="K50" s="519" t="e">
        <f>'Mapa Final'!#REF!</f>
        <v>#REF!</v>
      </c>
      <c r="L50" s="519" t="e">
        <f>'Mapa Final'!#REF!</f>
        <v>#REF!</v>
      </c>
      <c r="M50" s="522" t="e">
        <f>'Mapa Final'!#REF!</f>
        <v>#REF!</v>
      </c>
      <c r="N50" s="519" t="e">
        <f>'Mapa Final'!#REF!</f>
        <v>#REF!</v>
      </c>
      <c r="O50" s="513"/>
      <c r="P50" s="513"/>
      <c r="Q50" s="513"/>
      <c r="R50" s="513"/>
      <c r="S50" s="513"/>
      <c r="T50" s="513"/>
    </row>
    <row r="51" spans="1:20">
      <c r="A51" s="526"/>
      <c r="B51" s="363"/>
      <c r="C51" s="529"/>
      <c r="D51" s="529"/>
      <c r="E51" s="532"/>
      <c r="F51" s="532"/>
      <c r="G51" s="532"/>
      <c r="H51" s="535"/>
      <c r="I51" s="538"/>
      <c r="J51" s="517"/>
      <c r="K51" s="520"/>
      <c r="L51" s="520"/>
      <c r="M51" s="523"/>
      <c r="N51" s="520"/>
      <c r="O51" s="514"/>
      <c r="P51" s="514"/>
      <c r="Q51" s="514"/>
      <c r="R51" s="514"/>
      <c r="S51" s="514"/>
      <c r="T51" s="514"/>
    </row>
    <row r="52" spans="1:20">
      <c r="A52" s="526"/>
      <c r="B52" s="363"/>
      <c r="C52" s="529"/>
      <c r="D52" s="529"/>
      <c r="E52" s="532"/>
      <c r="F52" s="532"/>
      <c r="G52" s="532"/>
      <c r="H52" s="535"/>
      <c r="I52" s="538"/>
      <c r="J52" s="517"/>
      <c r="K52" s="520"/>
      <c r="L52" s="520"/>
      <c r="M52" s="523"/>
      <c r="N52" s="520"/>
      <c r="O52" s="514"/>
      <c r="P52" s="514"/>
      <c r="Q52" s="514"/>
      <c r="R52" s="514"/>
      <c r="S52" s="514"/>
      <c r="T52" s="514"/>
    </row>
    <row r="53" spans="1:20">
      <c r="A53" s="526"/>
      <c r="B53" s="363"/>
      <c r="C53" s="529"/>
      <c r="D53" s="529"/>
      <c r="E53" s="532"/>
      <c r="F53" s="532"/>
      <c r="G53" s="532"/>
      <c r="H53" s="535"/>
      <c r="I53" s="538"/>
      <c r="J53" s="517"/>
      <c r="K53" s="520"/>
      <c r="L53" s="520"/>
      <c r="M53" s="523"/>
      <c r="N53" s="520"/>
      <c r="O53" s="514"/>
      <c r="P53" s="514"/>
      <c r="Q53" s="514"/>
      <c r="R53" s="514"/>
      <c r="S53" s="514"/>
      <c r="T53" s="514"/>
    </row>
    <row r="54" spans="1:20" ht="15.75" thickBot="1">
      <c r="A54" s="527"/>
      <c r="B54" s="512"/>
      <c r="C54" s="530"/>
      <c r="D54" s="530"/>
      <c r="E54" s="533"/>
      <c r="F54" s="533"/>
      <c r="G54" s="533"/>
      <c r="H54" s="536"/>
      <c r="I54" s="539"/>
      <c r="J54" s="518"/>
      <c r="K54" s="521"/>
      <c r="L54" s="521"/>
      <c r="M54" s="524"/>
      <c r="N54" s="521"/>
      <c r="O54" s="515"/>
      <c r="P54" s="515"/>
      <c r="Q54" s="515"/>
      <c r="R54" s="515"/>
      <c r="S54" s="515"/>
      <c r="T54" s="515"/>
    </row>
    <row r="55" spans="1:20">
      <c r="A55" s="525" t="e">
        <f>'Mapa Final'!#REF!</f>
        <v>#REF!</v>
      </c>
      <c r="B55" s="511" t="e">
        <f>'Mapa Final'!#REF!</f>
        <v>#REF!</v>
      </c>
      <c r="C55" s="528" t="e">
        <f>'Mapa Final'!#REF!</f>
        <v>#REF!</v>
      </c>
      <c r="D55" s="528" t="e">
        <f>'Mapa Final'!#REF!</f>
        <v>#REF!</v>
      </c>
      <c r="E55" s="531" t="e">
        <f>'Mapa Final'!#REF!</f>
        <v>#REF!</v>
      </c>
      <c r="F55" s="531" t="e">
        <f>'Mapa Final'!#REF!</f>
        <v>#REF!</v>
      </c>
      <c r="G55" s="531" t="e">
        <f>'Mapa Final'!#REF!</f>
        <v>#REF!</v>
      </c>
      <c r="H55" s="534" t="e">
        <f>'Mapa Final'!#REF!</f>
        <v>#REF!</v>
      </c>
      <c r="I55" s="537" t="e">
        <f>'Mapa Final'!#REF!</f>
        <v>#REF!</v>
      </c>
      <c r="J55" s="516" t="e">
        <f>'Mapa Final'!#REF!</f>
        <v>#REF!</v>
      </c>
      <c r="K55" s="519" t="e">
        <f>'Mapa Final'!#REF!</f>
        <v>#REF!</v>
      </c>
      <c r="L55" s="519" t="e">
        <f>'Mapa Final'!#REF!</f>
        <v>#REF!</v>
      </c>
      <c r="M55" s="522" t="e">
        <f>'Mapa Final'!#REF!</f>
        <v>#REF!</v>
      </c>
      <c r="N55" s="519" t="e">
        <f>'Mapa Final'!#REF!</f>
        <v>#REF!</v>
      </c>
      <c r="O55" s="513"/>
      <c r="P55" s="513"/>
      <c r="Q55" s="513"/>
      <c r="R55" s="513"/>
      <c r="S55" s="513"/>
      <c r="T55" s="513"/>
    </row>
    <row r="56" spans="1:20">
      <c r="A56" s="526"/>
      <c r="B56" s="363"/>
      <c r="C56" s="529"/>
      <c r="D56" s="529"/>
      <c r="E56" s="532"/>
      <c r="F56" s="532"/>
      <c r="G56" s="532"/>
      <c r="H56" s="535"/>
      <c r="I56" s="538"/>
      <c r="J56" s="517"/>
      <c r="K56" s="520"/>
      <c r="L56" s="520"/>
      <c r="M56" s="523"/>
      <c r="N56" s="520"/>
      <c r="O56" s="514"/>
      <c r="P56" s="514"/>
      <c r="Q56" s="514"/>
      <c r="R56" s="514"/>
      <c r="S56" s="514"/>
      <c r="T56" s="514"/>
    </row>
    <row r="57" spans="1:20">
      <c r="A57" s="526"/>
      <c r="B57" s="363"/>
      <c r="C57" s="529"/>
      <c r="D57" s="529"/>
      <c r="E57" s="532"/>
      <c r="F57" s="532"/>
      <c r="G57" s="532"/>
      <c r="H57" s="535"/>
      <c r="I57" s="538"/>
      <c r="J57" s="517"/>
      <c r="K57" s="520"/>
      <c r="L57" s="520"/>
      <c r="M57" s="523"/>
      <c r="N57" s="520"/>
      <c r="O57" s="514"/>
      <c r="P57" s="514"/>
      <c r="Q57" s="514"/>
      <c r="R57" s="514"/>
      <c r="S57" s="514"/>
      <c r="T57" s="514"/>
    </row>
    <row r="58" spans="1:20">
      <c r="A58" s="526"/>
      <c r="B58" s="363"/>
      <c r="C58" s="529"/>
      <c r="D58" s="529"/>
      <c r="E58" s="532"/>
      <c r="F58" s="532"/>
      <c r="G58" s="532"/>
      <c r="H58" s="535"/>
      <c r="I58" s="538"/>
      <c r="J58" s="517"/>
      <c r="K58" s="520"/>
      <c r="L58" s="520"/>
      <c r="M58" s="523"/>
      <c r="N58" s="520"/>
      <c r="O58" s="514"/>
      <c r="P58" s="514"/>
      <c r="Q58" s="514"/>
      <c r="R58" s="514"/>
      <c r="S58" s="514"/>
      <c r="T58" s="514"/>
    </row>
    <row r="59" spans="1:20" ht="15.75" thickBot="1">
      <c r="A59" s="527"/>
      <c r="B59" s="512"/>
      <c r="C59" s="530"/>
      <c r="D59" s="530"/>
      <c r="E59" s="533"/>
      <c r="F59" s="533"/>
      <c r="G59" s="533"/>
      <c r="H59" s="536"/>
      <c r="I59" s="539"/>
      <c r="J59" s="518"/>
      <c r="K59" s="521"/>
      <c r="L59" s="521"/>
      <c r="M59" s="524"/>
      <c r="N59" s="521"/>
      <c r="O59" s="515"/>
      <c r="P59" s="515"/>
      <c r="Q59" s="515"/>
      <c r="R59" s="515"/>
      <c r="S59" s="515"/>
      <c r="T59" s="515"/>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D10" sqref="D10:D14"/>
    </sheetView>
  </sheetViews>
  <sheetFormatPr defaultColWidth="11.42578125" defaultRowHeight="15"/>
  <cols>
    <col min="1" max="2" width="18.42578125" style="79" customWidth="1"/>
    <col min="3" max="3" width="15.5703125" customWidth="1"/>
    <col min="4" max="4" width="27.5703125" style="79" customWidth="1"/>
    <col min="5" max="5" width="18" style="165" customWidth="1"/>
    <col min="6" max="6" width="40.140625" customWidth="1"/>
    <col min="7" max="7" width="20.42578125" customWidth="1"/>
    <col min="8" max="8" width="10.42578125" style="166" customWidth="1"/>
    <col min="9" max="9" width="11.42578125" style="166" customWidth="1"/>
    <col min="10" max="10" width="10.140625" style="167" customWidth="1"/>
    <col min="11" max="11" width="11.42578125" style="166" customWidth="1"/>
    <col min="12" max="12" width="10.85546875" style="166" customWidth="1"/>
    <col min="13" max="13" width="18.28515625" style="166"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16"/>
  </cols>
  <sheetData>
    <row r="1" spans="1:278" s="146" customFormat="1" ht="16.5" customHeight="1">
      <c r="A1" s="406"/>
      <c r="B1" s="407"/>
      <c r="C1" s="407"/>
      <c r="D1" s="547" t="s">
        <v>560</v>
      </c>
      <c r="E1" s="547"/>
      <c r="F1" s="547"/>
      <c r="G1" s="547"/>
      <c r="H1" s="547"/>
      <c r="I1" s="547"/>
      <c r="J1" s="547"/>
      <c r="K1" s="547"/>
      <c r="L1" s="547"/>
      <c r="M1" s="547"/>
      <c r="N1" s="547"/>
      <c r="O1" s="547"/>
      <c r="P1" s="547"/>
      <c r="Q1" s="548"/>
      <c r="R1" s="398" t="s">
        <v>214</v>
      </c>
      <c r="S1" s="398"/>
      <c r="T1" s="398"/>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c r="A2" s="408"/>
      <c r="B2" s="409"/>
      <c r="C2" s="409"/>
      <c r="D2" s="549"/>
      <c r="E2" s="549"/>
      <c r="F2" s="549"/>
      <c r="G2" s="549"/>
      <c r="H2" s="549"/>
      <c r="I2" s="549"/>
      <c r="J2" s="549"/>
      <c r="K2" s="549"/>
      <c r="L2" s="549"/>
      <c r="M2" s="549"/>
      <c r="N2" s="549"/>
      <c r="O2" s="549"/>
      <c r="P2" s="549"/>
      <c r="Q2" s="550"/>
      <c r="R2" s="398"/>
      <c r="S2" s="398"/>
      <c r="T2" s="398"/>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c r="A3" s="2"/>
      <c r="B3" s="2"/>
      <c r="C3" s="196"/>
      <c r="D3" s="549"/>
      <c r="E3" s="549"/>
      <c r="F3" s="549"/>
      <c r="G3" s="549"/>
      <c r="H3" s="549"/>
      <c r="I3" s="549"/>
      <c r="J3" s="549"/>
      <c r="K3" s="549"/>
      <c r="L3" s="549"/>
      <c r="M3" s="549"/>
      <c r="N3" s="549"/>
      <c r="O3" s="549"/>
      <c r="P3" s="549"/>
      <c r="Q3" s="550"/>
      <c r="R3" s="398"/>
      <c r="S3" s="398"/>
      <c r="T3" s="398"/>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c r="A4" s="399" t="s">
        <v>215</v>
      </c>
      <c r="B4" s="400"/>
      <c r="C4" s="401"/>
      <c r="D4" s="402" t="str">
        <f>'Mapa Final'!D4</f>
        <v>Comunicación Institucional</v>
      </c>
      <c r="E4" s="403"/>
      <c r="F4" s="403"/>
      <c r="G4" s="403"/>
      <c r="H4" s="403"/>
      <c r="I4" s="403"/>
      <c r="J4" s="403"/>
      <c r="K4" s="403"/>
      <c r="L4" s="403"/>
      <c r="M4" s="403"/>
      <c r="N4" s="404"/>
      <c r="O4" s="405"/>
      <c r="P4" s="405"/>
      <c r="Q4" s="405"/>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c r="A5" s="399" t="s">
        <v>217</v>
      </c>
      <c r="B5" s="400"/>
      <c r="C5" s="401"/>
      <c r="D5" s="410"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v>
      </c>
      <c r="E5" s="411"/>
      <c r="F5" s="411"/>
      <c r="G5" s="411"/>
      <c r="H5" s="411"/>
      <c r="I5" s="411"/>
      <c r="J5" s="411"/>
      <c r="K5" s="411"/>
      <c r="L5" s="411"/>
      <c r="M5" s="411"/>
      <c r="N5" s="412"/>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c r="A6" s="399" t="s">
        <v>219</v>
      </c>
      <c r="B6" s="400"/>
      <c r="C6" s="401"/>
      <c r="D6" s="410" t="str">
        <f>'Mapa Final'!D6</f>
        <v>Todos los procesos definidos por la organización e identificados en el Mapa de Procesos a nivel central como a nivel seccional, asi mismo permitirá a la Alta Direccion incidir en sus decisiones con estrategias que faciliten el acceso a la información veraz, oportuna y transparente sobre gestión y la administración de justicia.</v>
      </c>
      <c r="E6" s="411"/>
      <c r="F6" s="411"/>
      <c r="G6" s="411"/>
      <c r="H6" s="411"/>
      <c r="I6" s="411"/>
      <c r="J6" s="411"/>
      <c r="K6" s="411"/>
      <c r="L6" s="411"/>
      <c r="M6" s="411"/>
      <c r="N6" s="412"/>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1" customFormat="1" ht="38.25" customHeight="1" thickTop="1" thickBot="1">
      <c r="A7" s="542" t="s">
        <v>541</v>
      </c>
      <c r="B7" s="543"/>
      <c r="C7" s="543"/>
      <c r="D7" s="543"/>
      <c r="E7" s="543"/>
      <c r="F7" s="544"/>
      <c r="G7" s="168"/>
      <c r="H7" s="545" t="s">
        <v>542</v>
      </c>
      <c r="I7" s="545"/>
      <c r="J7" s="545"/>
      <c r="K7" s="545" t="s">
        <v>543</v>
      </c>
      <c r="L7" s="545"/>
      <c r="M7" s="545"/>
      <c r="N7" s="546" t="s">
        <v>544</v>
      </c>
      <c r="O7" s="551" t="s">
        <v>545</v>
      </c>
      <c r="P7" s="553" t="s">
        <v>546</v>
      </c>
      <c r="Q7" s="554"/>
      <c r="R7" s="553" t="s">
        <v>547</v>
      </c>
      <c r="S7" s="554"/>
      <c r="T7" s="555" t="s">
        <v>561</v>
      </c>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row>
    <row r="8" spans="1:278" s="162" customFormat="1" ht="60.95" customHeight="1" thickTop="1" thickBot="1">
      <c r="A8" s="177" t="s">
        <v>27</v>
      </c>
      <c r="B8" s="177" t="s">
        <v>226</v>
      </c>
      <c r="C8" s="178" t="s">
        <v>167</v>
      </c>
      <c r="D8" s="169" t="s">
        <v>227</v>
      </c>
      <c r="E8" s="204" t="s">
        <v>171</v>
      </c>
      <c r="F8" s="204" t="s">
        <v>173</v>
      </c>
      <c r="G8" s="204" t="s">
        <v>175</v>
      </c>
      <c r="H8" s="170" t="s">
        <v>549</v>
      </c>
      <c r="I8" s="170" t="s">
        <v>477</v>
      </c>
      <c r="J8" s="170" t="s">
        <v>550</v>
      </c>
      <c r="K8" s="170" t="s">
        <v>549</v>
      </c>
      <c r="L8" s="170" t="s">
        <v>551</v>
      </c>
      <c r="M8" s="170" t="s">
        <v>550</v>
      </c>
      <c r="N8" s="546"/>
      <c r="O8" s="552"/>
      <c r="P8" s="171" t="s">
        <v>552</v>
      </c>
      <c r="Q8" s="171" t="s">
        <v>553</v>
      </c>
      <c r="R8" s="171" t="s">
        <v>554</v>
      </c>
      <c r="S8" s="171" t="s">
        <v>555</v>
      </c>
      <c r="T8" s="555"/>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row>
    <row r="9" spans="1:278" s="163" customFormat="1" ht="10.5" customHeight="1" thickTop="1" thickBot="1">
      <c r="A9" s="540"/>
      <c r="B9" s="541"/>
      <c r="C9" s="541"/>
      <c r="D9" s="541"/>
      <c r="E9" s="541"/>
      <c r="F9" s="541"/>
      <c r="G9" s="541"/>
      <c r="H9" s="541"/>
      <c r="I9" s="541"/>
      <c r="J9" s="541"/>
      <c r="K9" s="541"/>
      <c r="L9" s="541"/>
      <c r="M9" s="541"/>
      <c r="N9" s="541"/>
      <c r="T9" s="172"/>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row>
    <row r="10" spans="1:278" s="164" customFormat="1" ht="15" customHeight="1">
      <c r="A10" s="525">
        <f>'Mapa Final'!A10</f>
        <v>1</v>
      </c>
      <c r="B10" s="511" t="str">
        <f>'Mapa Final'!B10</f>
        <v>Tardanza  en la divulgación de la información.</v>
      </c>
      <c r="C10" s="528" t="str">
        <f>'Mapa Final'!C10</f>
        <v>Afectación en la Prestación del Servicio de Justicia</v>
      </c>
      <c r="D10" s="528" t="str">
        <f>'Mapa Final'!D10</f>
        <v xml:space="preserve">1. Dificultades técnicas para
 acceder a la página web y a las redes de comunicación (Internet)
2.
Dificultades en la recolección de la información a divulgar y publicar. </v>
      </c>
      <c r="E10" s="531" t="str">
        <f>'Mapa Final'!E10</f>
        <v xml:space="preserve"> Carencia de divulgación y/o públicación de los actos administrativos.</v>
      </c>
      <c r="F10" s="531" t="str">
        <f>'Mapa Final'!F10</f>
        <v>Demora y dificultad en la difusión de la información de la gestión administrativa de interés para los usuarios de la Administración de Justicia en el Distrito Judicial de Ibagué.</v>
      </c>
      <c r="G10" s="531" t="str">
        <f>'Mapa Final'!G10</f>
        <v>Fallas Tecnológicas</v>
      </c>
      <c r="H10" s="534" t="str">
        <f>'Mapa Final'!I10</f>
        <v>Media</v>
      </c>
      <c r="I10" s="537" t="str">
        <f>'Mapa Final'!L10</f>
        <v>Menor</v>
      </c>
      <c r="J10" s="516" t="str">
        <f>'Mapa Final'!N10</f>
        <v>Moderado</v>
      </c>
      <c r="K10" s="519" t="str">
        <f>'Mapa Final'!AA10</f>
        <v>Baja</v>
      </c>
      <c r="L10" s="519" t="str">
        <f>'Mapa Final'!AE10</f>
        <v>Menor</v>
      </c>
      <c r="M10" s="522" t="str">
        <f>'Mapa Final'!AG10</f>
        <v>Moderado</v>
      </c>
      <c r="N10" s="519" t="str">
        <f>'Mapa Final'!AH10</f>
        <v>Evitar</v>
      </c>
      <c r="O10" s="513"/>
      <c r="P10" s="513"/>
      <c r="Q10" s="513"/>
      <c r="R10" s="513"/>
      <c r="S10" s="513"/>
      <c r="T10" s="513"/>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c r="AW10" s="176"/>
      <c r="AX10" s="176"/>
      <c r="AY10" s="176"/>
      <c r="AZ10" s="176"/>
      <c r="BA10" s="176"/>
      <c r="BB10" s="176"/>
      <c r="BC10" s="176"/>
      <c r="BD10" s="176"/>
      <c r="BE10" s="176"/>
      <c r="BF10" s="176"/>
      <c r="BG10" s="176"/>
      <c r="BH10" s="176"/>
      <c r="BI10" s="176"/>
      <c r="BJ10" s="176"/>
      <c r="BK10" s="176"/>
      <c r="BL10" s="176"/>
      <c r="BM10" s="176"/>
      <c r="BN10" s="176"/>
      <c r="BO10" s="176"/>
      <c r="BP10" s="176"/>
      <c r="BQ10" s="176"/>
      <c r="BR10" s="176"/>
      <c r="BS10" s="176"/>
      <c r="BT10" s="176"/>
      <c r="BU10" s="176"/>
      <c r="BV10" s="176"/>
      <c r="BW10" s="176"/>
      <c r="BX10" s="176"/>
      <c r="BY10" s="176"/>
      <c r="BZ10" s="176"/>
      <c r="CA10" s="176"/>
      <c r="CB10" s="176"/>
      <c r="CC10" s="176"/>
      <c r="CD10" s="176"/>
      <c r="CE10" s="176"/>
      <c r="CF10" s="176"/>
      <c r="CG10" s="176"/>
      <c r="CH10" s="176"/>
      <c r="CI10" s="176"/>
      <c r="CJ10" s="176"/>
      <c r="CK10" s="176"/>
      <c r="CL10" s="176"/>
      <c r="CM10" s="176"/>
      <c r="CN10" s="176"/>
      <c r="CO10" s="176"/>
      <c r="CP10" s="176"/>
      <c r="CQ10" s="176"/>
      <c r="CR10" s="176"/>
      <c r="CS10" s="176"/>
      <c r="CT10" s="176"/>
      <c r="CU10" s="176"/>
      <c r="CV10" s="176"/>
      <c r="CW10" s="176"/>
      <c r="CX10" s="176"/>
      <c r="CY10" s="176"/>
      <c r="CZ10" s="176"/>
      <c r="DA10" s="176"/>
      <c r="DB10" s="176"/>
      <c r="DC10" s="176"/>
      <c r="DD10" s="176"/>
      <c r="DE10" s="176"/>
      <c r="DF10" s="176"/>
      <c r="DG10" s="176"/>
      <c r="DH10" s="176"/>
      <c r="DI10" s="176"/>
      <c r="DJ10" s="176"/>
      <c r="DK10" s="176"/>
      <c r="DL10" s="176"/>
      <c r="DM10" s="176"/>
      <c r="DN10" s="176"/>
      <c r="DO10" s="176"/>
      <c r="DP10" s="176"/>
      <c r="DQ10" s="176"/>
      <c r="DR10" s="176"/>
      <c r="DS10" s="176"/>
      <c r="DT10" s="176"/>
      <c r="DU10" s="176"/>
      <c r="DV10" s="176"/>
      <c r="DW10" s="176"/>
      <c r="DX10" s="176"/>
      <c r="DY10" s="176"/>
      <c r="DZ10" s="176"/>
      <c r="EA10" s="176"/>
      <c r="EB10" s="176"/>
      <c r="EC10" s="176"/>
      <c r="ED10" s="176"/>
      <c r="EE10" s="176"/>
      <c r="EF10" s="176"/>
      <c r="EG10" s="176"/>
      <c r="EH10" s="176"/>
      <c r="EI10" s="176"/>
      <c r="EJ10" s="176"/>
      <c r="EK10" s="176"/>
      <c r="EL10" s="176"/>
      <c r="EM10" s="176"/>
      <c r="EN10" s="176"/>
      <c r="EO10" s="176"/>
      <c r="EP10" s="176"/>
      <c r="EQ10" s="176"/>
      <c r="ER10" s="176"/>
      <c r="ES10" s="176"/>
      <c r="ET10" s="176"/>
      <c r="EU10" s="176"/>
      <c r="EV10" s="176"/>
      <c r="EW10" s="176"/>
      <c r="EX10" s="176"/>
      <c r="EY10" s="176"/>
      <c r="EZ10" s="176"/>
      <c r="FA10" s="176"/>
      <c r="FB10" s="176"/>
      <c r="FC10" s="176"/>
      <c r="FD10" s="176"/>
      <c r="FE10" s="176"/>
      <c r="FF10" s="176"/>
      <c r="FG10" s="176"/>
      <c r="FH10" s="176"/>
      <c r="FI10" s="176"/>
      <c r="FJ10" s="176"/>
      <c r="FK10" s="176"/>
      <c r="FL10" s="176"/>
      <c r="FM10" s="176"/>
      <c r="FN10" s="176"/>
      <c r="FO10" s="176"/>
      <c r="FP10" s="176"/>
      <c r="FQ10" s="176"/>
      <c r="FR10" s="176"/>
      <c r="FS10" s="176"/>
      <c r="FT10" s="176"/>
    </row>
    <row r="11" spans="1:278" s="164" customFormat="1" ht="13.5" customHeight="1">
      <c r="A11" s="526"/>
      <c r="B11" s="556"/>
      <c r="C11" s="529"/>
      <c r="D11" s="529"/>
      <c r="E11" s="532"/>
      <c r="F11" s="532"/>
      <c r="G11" s="532"/>
      <c r="H11" s="535"/>
      <c r="I11" s="538"/>
      <c r="J11" s="517"/>
      <c r="K11" s="520"/>
      <c r="L11" s="520"/>
      <c r="M11" s="523"/>
      <c r="N11" s="520"/>
      <c r="O11" s="514"/>
      <c r="P11" s="514"/>
      <c r="Q11" s="514"/>
      <c r="R11" s="514"/>
      <c r="S11" s="514"/>
      <c r="T11" s="514"/>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76"/>
      <c r="AZ11" s="176"/>
      <c r="BA11" s="176"/>
      <c r="BB11" s="176"/>
      <c r="BC11" s="176"/>
      <c r="BD11" s="176"/>
      <c r="BE11" s="176"/>
      <c r="BF11" s="176"/>
      <c r="BG11" s="176"/>
      <c r="BH11" s="176"/>
      <c r="BI11" s="176"/>
      <c r="BJ11" s="176"/>
      <c r="BK11" s="176"/>
      <c r="BL11" s="176"/>
      <c r="BM11" s="176"/>
      <c r="BN11" s="176"/>
      <c r="BO11" s="176"/>
      <c r="BP11" s="176"/>
      <c r="BQ11" s="176"/>
      <c r="BR11" s="176"/>
      <c r="BS11" s="176"/>
      <c r="BT11" s="176"/>
      <c r="BU11" s="176"/>
      <c r="BV11" s="176"/>
      <c r="BW11" s="176"/>
      <c r="BX11" s="176"/>
      <c r="BY11" s="176"/>
      <c r="BZ11" s="176"/>
      <c r="CA11" s="176"/>
      <c r="CB11" s="176"/>
      <c r="CC11" s="176"/>
      <c r="CD11" s="176"/>
      <c r="CE11" s="176"/>
      <c r="CF11" s="176"/>
      <c r="CG11" s="176"/>
      <c r="CH11" s="176"/>
      <c r="CI11" s="176"/>
      <c r="CJ11" s="176"/>
      <c r="CK11" s="176"/>
      <c r="CL11" s="176"/>
      <c r="CM11" s="176"/>
      <c r="CN11" s="176"/>
      <c r="CO11" s="176"/>
      <c r="CP11" s="176"/>
      <c r="CQ11" s="176"/>
      <c r="CR11" s="176"/>
      <c r="CS11" s="176"/>
      <c r="CT11" s="176"/>
      <c r="CU11" s="176"/>
      <c r="CV11" s="176"/>
      <c r="CW11" s="176"/>
      <c r="CX11" s="176"/>
      <c r="CY11" s="176"/>
      <c r="CZ11" s="176"/>
      <c r="DA11" s="176"/>
      <c r="DB11" s="176"/>
      <c r="DC11" s="176"/>
      <c r="DD11" s="176"/>
      <c r="DE11" s="176"/>
      <c r="DF11" s="176"/>
      <c r="DG11" s="176"/>
      <c r="DH11" s="176"/>
      <c r="DI11" s="176"/>
      <c r="DJ11" s="176"/>
      <c r="DK11" s="176"/>
      <c r="DL11" s="176"/>
      <c r="DM11" s="176"/>
      <c r="DN11" s="176"/>
      <c r="DO11" s="176"/>
      <c r="DP11" s="176"/>
      <c r="DQ11" s="176"/>
      <c r="DR11" s="176"/>
      <c r="DS11" s="176"/>
      <c r="DT11" s="176"/>
      <c r="DU11" s="176"/>
      <c r="DV11" s="176"/>
      <c r="DW11" s="176"/>
      <c r="DX11" s="176"/>
      <c r="DY11" s="176"/>
      <c r="DZ11" s="176"/>
      <c r="EA11" s="176"/>
      <c r="EB11" s="176"/>
      <c r="EC11" s="176"/>
      <c r="ED11" s="176"/>
      <c r="EE11" s="176"/>
      <c r="EF11" s="176"/>
      <c r="EG11" s="176"/>
      <c r="EH11" s="176"/>
      <c r="EI11" s="176"/>
      <c r="EJ11" s="176"/>
      <c r="EK11" s="176"/>
      <c r="EL11" s="176"/>
      <c r="EM11" s="176"/>
      <c r="EN11" s="176"/>
      <c r="EO11" s="176"/>
      <c r="EP11" s="176"/>
      <c r="EQ11" s="176"/>
      <c r="ER11" s="176"/>
      <c r="ES11" s="176"/>
      <c r="ET11" s="176"/>
      <c r="EU11" s="176"/>
      <c r="EV11" s="176"/>
      <c r="EW11" s="176"/>
      <c r="EX11" s="176"/>
      <c r="EY11" s="176"/>
      <c r="EZ11" s="176"/>
      <c r="FA11" s="176"/>
      <c r="FB11" s="176"/>
      <c r="FC11" s="176"/>
      <c r="FD11" s="176"/>
      <c r="FE11" s="176"/>
      <c r="FF11" s="176"/>
      <c r="FG11" s="176"/>
      <c r="FH11" s="176"/>
      <c r="FI11" s="176"/>
      <c r="FJ11" s="176"/>
      <c r="FK11" s="176"/>
      <c r="FL11" s="176"/>
      <c r="FM11" s="176"/>
      <c r="FN11" s="176"/>
      <c r="FO11" s="176"/>
      <c r="FP11" s="176"/>
      <c r="FQ11" s="176"/>
      <c r="FR11" s="176"/>
      <c r="FS11" s="176"/>
      <c r="FT11" s="176"/>
    </row>
    <row r="12" spans="1:278" s="164" customFormat="1" ht="13.5" customHeight="1">
      <c r="A12" s="526"/>
      <c r="B12" s="556"/>
      <c r="C12" s="529"/>
      <c r="D12" s="529"/>
      <c r="E12" s="532"/>
      <c r="F12" s="532"/>
      <c r="G12" s="532"/>
      <c r="H12" s="535"/>
      <c r="I12" s="538"/>
      <c r="J12" s="517"/>
      <c r="K12" s="520"/>
      <c r="L12" s="520"/>
      <c r="M12" s="523"/>
      <c r="N12" s="520"/>
      <c r="O12" s="514"/>
      <c r="P12" s="514"/>
      <c r="Q12" s="514"/>
      <c r="R12" s="514"/>
      <c r="S12" s="514"/>
      <c r="T12" s="514"/>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c r="AW12" s="176"/>
      <c r="AX12" s="176"/>
      <c r="AY12" s="176"/>
      <c r="AZ12" s="176"/>
      <c r="BA12" s="176"/>
      <c r="BB12" s="176"/>
      <c r="BC12" s="176"/>
      <c r="BD12" s="176"/>
      <c r="BE12" s="176"/>
      <c r="BF12" s="176"/>
      <c r="BG12" s="176"/>
      <c r="BH12" s="176"/>
      <c r="BI12" s="176"/>
      <c r="BJ12" s="176"/>
      <c r="BK12" s="176"/>
      <c r="BL12" s="176"/>
      <c r="BM12" s="176"/>
      <c r="BN12" s="176"/>
      <c r="BO12" s="176"/>
      <c r="BP12" s="176"/>
      <c r="BQ12" s="176"/>
      <c r="BR12" s="176"/>
      <c r="BS12" s="176"/>
      <c r="BT12" s="176"/>
      <c r="BU12" s="176"/>
      <c r="BV12" s="176"/>
      <c r="BW12" s="176"/>
      <c r="BX12" s="176"/>
      <c r="BY12" s="176"/>
      <c r="BZ12" s="176"/>
      <c r="CA12" s="176"/>
      <c r="CB12" s="176"/>
      <c r="CC12" s="176"/>
      <c r="CD12" s="176"/>
      <c r="CE12" s="176"/>
      <c r="CF12" s="176"/>
      <c r="CG12" s="176"/>
      <c r="CH12" s="176"/>
      <c r="CI12" s="176"/>
      <c r="CJ12" s="176"/>
      <c r="CK12" s="176"/>
      <c r="CL12" s="176"/>
      <c r="CM12" s="176"/>
      <c r="CN12" s="176"/>
      <c r="CO12" s="176"/>
      <c r="CP12" s="176"/>
      <c r="CQ12" s="176"/>
      <c r="CR12" s="176"/>
      <c r="CS12" s="176"/>
      <c r="CT12" s="176"/>
      <c r="CU12" s="176"/>
      <c r="CV12" s="176"/>
      <c r="CW12" s="176"/>
      <c r="CX12" s="176"/>
      <c r="CY12" s="176"/>
      <c r="CZ12" s="176"/>
      <c r="DA12" s="176"/>
      <c r="DB12" s="176"/>
      <c r="DC12" s="176"/>
      <c r="DD12" s="176"/>
      <c r="DE12" s="176"/>
      <c r="DF12" s="176"/>
      <c r="DG12" s="176"/>
      <c r="DH12" s="176"/>
      <c r="DI12" s="176"/>
      <c r="DJ12" s="176"/>
      <c r="DK12" s="176"/>
      <c r="DL12" s="176"/>
      <c r="DM12" s="176"/>
      <c r="DN12" s="176"/>
      <c r="DO12" s="176"/>
      <c r="DP12" s="176"/>
      <c r="DQ12" s="176"/>
      <c r="DR12" s="176"/>
      <c r="DS12" s="176"/>
      <c r="DT12" s="176"/>
      <c r="DU12" s="176"/>
      <c r="DV12" s="176"/>
      <c r="DW12" s="176"/>
      <c r="DX12" s="176"/>
      <c r="DY12" s="176"/>
      <c r="DZ12" s="176"/>
      <c r="EA12" s="176"/>
      <c r="EB12" s="176"/>
      <c r="EC12" s="176"/>
      <c r="ED12" s="176"/>
      <c r="EE12" s="176"/>
      <c r="EF12" s="176"/>
      <c r="EG12" s="176"/>
      <c r="EH12" s="176"/>
      <c r="EI12" s="176"/>
      <c r="EJ12" s="176"/>
      <c r="EK12" s="176"/>
      <c r="EL12" s="176"/>
      <c r="EM12" s="176"/>
      <c r="EN12" s="176"/>
      <c r="EO12" s="176"/>
      <c r="EP12" s="176"/>
      <c r="EQ12" s="176"/>
      <c r="ER12" s="176"/>
      <c r="ES12" s="176"/>
      <c r="ET12" s="176"/>
      <c r="EU12" s="176"/>
      <c r="EV12" s="176"/>
      <c r="EW12" s="176"/>
      <c r="EX12" s="176"/>
      <c r="EY12" s="176"/>
      <c r="EZ12" s="176"/>
      <c r="FA12" s="176"/>
      <c r="FB12" s="176"/>
      <c r="FC12" s="176"/>
      <c r="FD12" s="176"/>
      <c r="FE12" s="176"/>
      <c r="FF12" s="176"/>
      <c r="FG12" s="176"/>
      <c r="FH12" s="176"/>
      <c r="FI12" s="176"/>
      <c r="FJ12" s="176"/>
      <c r="FK12" s="176"/>
      <c r="FL12" s="176"/>
      <c r="FM12" s="176"/>
      <c r="FN12" s="176"/>
      <c r="FO12" s="176"/>
      <c r="FP12" s="176"/>
      <c r="FQ12" s="176"/>
      <c r="FR12" s="176"/>
      <c r="FS12" s="176"/>
      <c r="FT12" s="176"/>
    </row>
    <row r="13" spans="1:278" s="164" customFormat="1" ht="13.5" customHeight="1">
      <c r="A13" s="526"/>
      <c r="B13" s="556"/>
      <c r="C13" s="529"/>
      <c r="D13" s="529"/>
      <c r="E13" s="532"/>
      <c r="F13" s="532"/>
      <c r="G13" s="532"/>
      <c r="H13" s="535"/>
      <c r="I13" s="538"/>
      <c r="J13" s="517"/>
      <c r="K13" s="520"/>
      <c r="L13" s="520"/>
      <c r="M13" s="523"/>
      <c r="N13" s="520"/>
      <c r="O13" s="514"/>
      <c r="P13" s="514"/>
      <c r="Q13" s="514"/>
      <c r="R13" s="514"/>
      <c r="S13" s="514"/>
      <c r="T13" s="514"/>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c r="BB13" s="176"/>
      <c r="BC13" s="176"/>
      <c r="BD13" s="176"/>
      <c r="BE13" s="176"/>
      <c r="BF13" s="176"/>
      <c r="BG13" s="176"/>
      <c r="BH13" s="176"/>
      <c r="BI13" s="176"/>
      <c r="BJ13" s="176"/>
      <c r="BK13" s="176"/>
      <c r="BL13" s="176"/>
      <c r="BM13" s="176"/>
      <c r="BN13" s="176"/>
      <c r="BO13" s="176"/>
      <c r="BP13" s="176"/>
      <c r="BQ13" s="176"/>
      <c r="BR13" s="176"/>
      <c r="BS13" s="176"/>
      <c r="BT13" s="176"/>
      <c r="BU13" s="176"/>
      <c r="BV13" s="176"/>
      <c r="BW13" s="176"/>
      <c r="BX13" s="176"/>
      <c r="BY13" s="176"/>
      <c r="BZ13" s="176"/>
      <c r="CA13" s="176"/>
      <c r="CB13" s="176"/>
      <c r="CC13" s="176"/>
      <c r="CD13" s="176"/>
      <c r="CE13" s="176"/>
      <c r="CF13" s="176"/>
      <c r="CG13" s="176"/>
      <c r="CH13" s="176"/>
      <c r="CI13" s="176"/>
      <c r="CJ13" s="176"/>
      <c r="CK13" s="176"/>
      <c r="CL13" s="176"/>
      <c r="CM13" s="176"/>
      <c r="CN13" s="176"/>
      <c r="CO13" s="176"/>
      <c r="CP13" s="176"/>
      <c r="CQ13" s="176"/>
      <c r="CR13" s="176"/>
      <c r="CS13" s="176"/>
      <c r="CT13" s="176"/>
      <c r="CU13" s="176"/>
      <c r="CV13" s="176"/>
      <c r="CW13" s="176"/>
      <c r="CX13" s="176"/>
      <c r="CY13" s="176"/>
      <c r="CZ13" s="176"/>
      <c r="DA13" s="176"/>
      <c r="DB13" s="176"/>
      <c r="DC13" s="176"/>
      <c r="DD13" s="176"/>
      <c r="DE13" s="176"/>
      <c r="DF13" s="176"/>
      <c r="DG13" s="176"/>
      <c r="DH13" s="176"/>
      <c r="DI13" s="176"/>
      <c r="DJ13" s="176"/>
      <c r="DK13" s="176"/>
      <c r="DL13" s="176"/>
      <c r="DM13" s="176"/>
      <c r="DN13" s="176"/>
      <c r="DO13" s="176"/>
      <c r="DP13" s="176"/>
      <c r="DQ13" s="176"/>
      <c r="DR13" s="176"/>
      <c r="DS13" s="176"/>
      <c r="DT13" s="176"/>
      <c r="DU13" s="176"/>
      <c r="DV13" s="176"/>
      <c r="DW13" s="176"/>
      <c r="DX13" s="176"/>
      <c r="DY13" s="176"/>
      <c r="DZ13" s="176"/>
      <c r="EA13" s="176"/>
      <c r="EB13" s="176"/>
      <c r="EC13" s="176"/>
      <c r="ED13" s="176"/>
      <c r="EE13" s="176"/>
      <c r="EF13" s="176"/>
      <c r="EG13" s="176"/>
      <c r="EH13" s="176"/>
      <c r="EI13" s="176"/>
      <c r="EJ13" s="176"/>
      <c r="EK13" s="176"/>
      <c r="EL13" s="176"/>
      <c r="EM13" s="176"/>
      <c r="EN13" s="176"/>
      <c r="EO13" s="176"/>
      <c r="EP13" s="176"/>
      <c r="EQ13" s="176"/>
      <c r="ER13" s="176"/>
      <c r="ES13" s="176"/>
      <c r="ET13" s="176"/>
      <c r="EU13" s="176"/>
      <c r="EV13" s="176"/>
      <c r="EW13" s="176"/>
      <c r="EX13" s="176"/>
      <c r="EY13" s="176"/>
      <c r="EZ13" s="176"/>
      <c r="FA13" s="176"/>
      <c r="FB13" s="176"/>
      <c r="FC13" s="176"/>
      <c r="FD13" s="176"/>
      <c r="FE13" s="176"/>
      <c r="FF13" s="176"/>
      <c r="FG13" s="176"/>
      <c r="FH13" s="176"/>
      <c r="FI13" s="176"/>
      <c r="FJ13" s="176"/>
      <c r="FK13" s="176"/>
      <c r="FL13" s="176"/>
      <c r="FM13" s="176"/>
      <c r="FN13" s="176"/>
      <c r="FO13" s="176"/>
      <c r="FP13" s="176"/>
      <c r="FQ13" s="176"/>
      <c r="FR13" s="176"/>
      <c r="FS13" s="176"/>
      <c r="FT13" s="176"/>
    </row>
    <row r="14" spans="1:278" s="164" customFormat="1" ht="238.5" customHeight="1" thickBot="1">
      <c r="A14" s="527"/>
      <c r="B14" s="557"/>
      <c r="C14" s="530"/>
      <c r="D14" s="530"/>
      <c r="E14" s="533"/>
      <c r="F14" s="533"/>
      <c r="G14" s="533"/>
      <c r="H14" s="536"/>
      <c r="I14" s="539"/>
      <c r="J14" s="518"/>
      <c r="K14" s="521"/>
      <c r="L14" s="521"/>
      <c r="M14" s="524"/>
      <c r="N14" s="521"/>
      <c r="O14" s="515"/>
      <c r="P14" s="515"/>
      <c r="Q14" s="515"/>
      <c r="R14" s="515"/>
      <c r="S14" s="515"/>
      <c r="T14" s="515"/>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c r="AW14" s="176"/>
      <c r="AX14" s="176"/>
      <c r="AY14" s="176"/>
      <c r="AZ14" s="176"/>
      <c r="BA14" s="176"/>
      <c r="BB14" s="176"/>
      <c r="BC14" s="176"/>
      <c r="BD14" s="176"/>
      <c r="BE14" s="176"/>
      <c r="BF14" s="176"/>
      <c r="BG14" s="176"/>
      <c r="BH14" s="176"/>
      <c r="BI14" s="176"/>
      <c r="BJ14" s="176"/>
      <c r="BK14" s="176"/>
      <c r="BL14" s="176"/>
      <c r="BM14" s="176"/>
      <c r="BN14" s="176"/>
      <c r="BO14" s="176"/>
      <c r="BP14" s="176"/>
      <c r="BQ14" s="176"/>
      <c r="BR14" s="176"/>
      <c r="BS14" s="176"/>
      <c r="BT14" s="176"/>
      <c r="BU14" s="176"/>
      <c r="BV14" s="176"/>
      <c r="BW14" s="176"/>
      <c r="BX14" s="176"/>
      <c r="BY14" s="176"/>
      <c r="BZ14" s="176"/>
      <c r="CA14" s="176"/>
      <c r="CB14" s="176"/>
      <c r="CC14" s="176"/>
      <c r="CD14" s="176"/>
      <c r="CE14" s="176"/>
      <c r="CF14" s="176"/>
      <c r="CG14" s="176"/>
      <c r="CH14" s="176"/>
      <c r="CI14" s="176"/>
      <c r="CJ14" s="176"/>
      <c r="CK14" s="176"/>
      <c r="CL14" s="176"/>
      <c r="CM14" s="176"/>
      <c r="CN14" s="176"/>
      <c r="CO14" s="176"/>
      <c r="CP14" s="176"/>
      <c r="CQ14" s="176"/>
      <c r="CR14" s="176"/>
      <c r="CS14" s="176"/>
      <c r="CT14" s="176"/>
      <c r="CU14" s="176"/>
      <c r="CV14" s="176"/>
      <c r="CW14" s="176"/>
      <c r="CX14" s="176"/>
      <c r="CY14" s="176"/>
      <c r="CZ14" s="176"/>
      <c r="DA14" s="176"/>
      <c r="DB14" s="176"/>
      <c r="DC14" s="176"/>
      <c r="DD14" s="176"/>
      <c r="DE14" s="176"/>
      <c r="DF14" s="176"/>
      <c r="DG14" s="176"/>
      <c r="DH14" s="176"/>
      <c r="DI14" s="176"/>
      <c r="DJ14" s="176"/>
      <c r="DK14" s="176"/>
      <c r="DL14" s="176"/>
      <c r="DM14" s="176"/>
      <c r="DN14" s="176"/>
      <c r="DO14" s="176"/>
      <c r="DP14" s="176"/>
      <c r="DQ14" s="176"/>
      <c r="DR14" s="176"/>
      <c r="DS14" s="176"/>
      <c r="DT14" s="176"/>
      <c r="DU14" s="176"/>
      <c r="DV14" s="176"/>
      <c r="DW14" s="176"/>
      <c r="DX14" s="176"/>
      <c r="DY14" s="176"/>
      <c r="DZ14" s="176"/>
      <c r="EA14" s="176"/>
      <c r="EB14" s="176"/>
      <c r="EC14" s="176"/>
      <c r="ED14" s="176"/>
      <c r="EE14" s="176"/>
      <c r="EF14" s="176"/>
      <c r="EG14" s="176"/>
      <c r="EH14" s="176"/>
      <c r="EI14" s="176"/>
      <c r="EJ14" s="176"/>
      <c r="EK14" s="176"/>
      <c r="EL14" s="176"/>
      <c r="EM14" s="176"/>
      <c r="EN14" s="176"/>
      <c r="EO14" s="176"/>
      <c r="EP14" s="176"/>
      <c r="EQ14" s="176"/>
      <c r="ER14" s="176"/>
      <c r="ES14" s="176"/>
      <c r="ET14" s="176"/>
      <c r="EU14" s="176"/>
      <c r="EV14" s="176"/>
      <c r="EW14" s="176"/>
      <c r="EX14" s="176"/>
      <c r="EY14" s="176"/>
      <c r="EZ14" s="176"/>
      <c r="FA14" s="176"/>
      <c r="FB14" s="176"/>
      <c r="FC14" s="176"/>
      <c r="FD14" s="176"/>
      <c r="FE14" s="176"/>
      <c r="FF14" s="176"/>
      <c r="FG14" s="176"/>
      <c r="FH14" s="176"/>
      <c r="FI14" s="176"/>
      <c r="FJ14" s="176"/>
      <c r="FK14" s="176"/>
      <c r="FL14" s="176"/>
      <c r="FM14" s="176"/>
      <c r="FN14" s="176"/>
      <c r="FO14" s="176"/>
      <c r="FP14" s="176"/>
      <c r="FQ14" s="176"/>
      <c r="FR14" s="176"/>
      <c r="FS14" s="176"/>
      <c r="FT14" s="176"/>
    </row>
    <row r="15" spans="1:278" s="164" customFormat="1" ht="15" customHeight="1">
      <c r="A15" s="525">
        <f>'Mapa Final'!A13</f>
        <v>2</v>
      </c>
      <c r="B15" s="511" t="str">
        <f>'Mapa Final'!B13</f>
        <v xml:space="preserve">Inexactitud en la divulgación de la información. </v>
      </c>
      <c r="C15" s="528" t="str">
        <f>'Mapa Final'!C13</f>
        <v>Reputacional</v>
      </c>
      <c r="D15" s="528" t="str">
        <f>'Mapa Final'!D13</f>
        <v xml:space="preserve">1.Carencia de exactitud de 
publicacion de informacion
2.Desinformación.
3.Inadecuada presentación del servicio.
</v>
      </c>
      <c r="E15" s="531" t="str">
        <f>'Mapa Final'!E13</f>
        <v>Falta de control en la información a divulgar.</v>
      </c>
      <c r="F15" s="531" t="str">
        <f>'Mapa Final'!F13</f>
        <v>Presentar datos o registros errados o incongruentes en la información divulgada.</v>
      </c>
      <c r="G15" s="531" t="str">
        <f>'Mapa Final'!G13</f>
        <v>Ejecución y Administración de Procesos</v>
      </c>
      <c r="H15" s="534" t="str">
        <f>'Mapa Final'!I13</f>
        <v>Media</v>
      </c>
      <c r="I15" s="537" t="str">
        <f>'Mapa Final'!L13</f>
        <v>Leve</v>
      </c>
      <c r="J15" s="516" t="str">
        <f>'Mapa Final'!N13</f>
        <v>Moderado</v>
      </c>
      <c r="K15" s="519" t="str">
        <f>'Mapa Final'!AA13</f>
        <v>Baja</v>
      </c>
      <c r="L15" s="519" t="str">
        <f>'Mapa Final'!AE13</f>
        <v>Leve</v>
      </c>
      <c r="M15" s="522" t="str">
        <f>'Mapa Final'!AG13</f>
        <v>Bajo</v>
      </c>
      <c r="N15" s="519" t="str">
        <f>'Mapa Final'!AH13</f>
        <v>Evitar</v>
      </c>
      <c r="O15" s="513"/>
      <c r="P15" s="513"/>
      <c r="Q15" s="513"/>
      <c r="R15" s="513"/>
      <c r="S15" s="513"/>
      <c r="T15" s="513"/>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c r="AW15" s="176"/>
      <c r="AX15" s="176"/>
      <c r="AY15" s="176"/>
      <c r="AZ15" s="176"/>
      <c r="BA15" s="176"/>
      <c r="BB15" s="176"/>
      <c r="BC15" s="176"/>
      <c r="BD15" s="176"/>
      <c r="BE15" s="176"/>
      <c r="BF15" s="176"/>
      <c r="BG15" s="176"/>
      <c r="BH15" s="176"/>
      <c r="BI15" s="176"/>
      <c r="BJ15" s="176"/>
      <c r="BK15" s="176"/>
      <c r="BL15" s="176"/>
      <c r="BM15" s="176"/>
      <c r="BN15" s="176"/>
      <c r="BO15" s="176"/>
      <c r="BP15" s="176"/>
      <c r="BQ15" s="176"/>
      <c r="BR15" s="176"/>
      <c r="BS15" s="176"/>
      <c r="BT15" s="176"/>
      <c r="BU15" s="176"/>
      <c r="BV15" s="176"/>
      <c r="BW15" s="176"/>
      <c r="BX15" s="176"/>
      <c r="BY15" s="176"/>
      <c r="BZ15" s="176"/>
      <c r="CA15" s="176"/>
      <c r="CB15" s="176"/>
      <c r="CC15" s="176"/>
      <c r="CD15" s="176"/>
      <c r="CE15" s="176"/>
      <c r="CF15" s="176"/>
      <c r="CG15" s="176"/>
      <c r="CH15" s="176"/>
      <c r="CI15" s="176"/>
      <c r="CJ15" s="176"/>
      <c r="CK15" s="176"/>
      <c r="CL15" s="176"/>
      <c r="CM15" s="176"/>
      <c r="CN15" s="176"/>
      <c r="CO15" s="176"/>
      <c r="CP15" s="176"/>
      <c r="CQ15" s="176"/>
      <c r="CR15" s="176"/>
      <c r="CS15" s="176"/>
      <c r="CT15" s="176"/>
      <c r="CU15" s="176"/>
      <c r="CV15" s="176"/>
      <c r="CW15" s="176"/>
      <c r="CX15" s="176"/>
      <c r="CY15" s="176"/>
      <c r="CZ15" s="176"/>
      <c r="DA15" s="176"/>
      <c r="DB15" s="176"/>
      <c r="DC15" s="176"/>
      <c r="DD15" s="176"/>
      <c r="DE15" s="176"/>
      <c r="DF15" s="176"/>
      <c r="DG15" s="176"/>
      <c r="DH15" s="176"/>
      <c r="DI15" s="176"/>
      <c r="DJ15" s="176"/>
      <c r="DK15" s="176"/>
      <c r="DL15" s="176"/>
      <c r="DM15" s="176"/>
      <c r="DN15" s="176"/>
      <c r="DO15" s="176"/>
      <c r="DP15" s="176"/>
      <c r="DQ15" s="176"/>
      <c r="DR15" s="176"/>
      <c r="DS15" s="176"/>
      <c r="DT15" s="176"/>
      <c r="DU15" s="176"/>
      <c r="DV15" s="176"/>
      <c r="DW15" s="176"/>
      <c r="DX15" s="176"/>
      <c r="DY15" s="176"/>
      <c r="DZ15" s="176"/>
      <c r="EA15" s="176"/>
      <c r="EB15" s="176"/>
      <c r="EC15" s="176"/>
      <c r="ED15" s="176"/>
      <c r="EE15" s="176"/>
      <c r="EF15" s="176"/>
      <c r="EG15" s="176"/>
      <c r="EH15" s="176"/>
      <c r="EI15" s="176"/>
      <c r="EJ15" s="176"/>
      <c r="EK15" s="176"/>
      <c r="EL15" s="176"/>
      <c r="EM15" s="176"/>
      <c r="EN15" s="176"/>
      <c r="EO15" s="176"/>
      <c r="EP15" s="176"/>
      <c r="EQ15" s="176"/>
      <c r="ER15" s="176"/>
      <c r="ES15" s="176"/>
      <c r="ET15" s="176"/>
      <c r="EU15" s="176"/>
      <c r="EV15" s="176"/>
      <c r="EW15" s="176"/>
      <c r="EX15" s="176"/>
      <c r="EY15" s="176"/>
      <c r="EZ15" s="176"/>
      <c r="FA15" s="176"/>
      <c r="FB15" s="176"/>
      <c r="FC15" s="176"/>
      <c r="FD15" s="176"/>
      <c r="FE15" s="176"/>
      <c r="FF15" s="176"/>
      <c r="FG15" s="176"/>
      <c r="FH15" s="176"/>
      <c r="FI15" s="176"/>
      <c r="FJ15" s="176"/>
      <c r="FK15" s="176"/>
      <c r="FL15" s="176"/>
      <c r="FM15" s="176"/>
      <c r="FN15" s="176"/>
      <c r="FO15" s="176"/>
      <c r="FP15" s="176"/>
      <c r="FQ15" s="176"/>
      <c r="FR15" s="176"/>
      <c r="FS15" s="176"/>
      <c r="FT15" s="176"/>
    </row>
    <row r="16" spans="1:278" s="164" customFormat="1" ht="13.5" customHeight="1">
      <c r="A16" s="526"/>
      <c r="B16" s="556"/>
      <c r="C16" s="529"/>
      <c r="D16" s="529"/>
      <c r="E16" s="532"/>
      <c r="F16" s="532"/>
      <c r="G16" s="532"/>
      <c r="H16" s="535"/>
      <c r="I16" s="538"/>
      <c r="J16" s="517"/>
      <c r="K16" s="520"/>
      <c r="L16" s="520"/>
      <c r="M16" s="523"/>
      <c r="N16" s="520"/>
      <c r="O16" s="514"/>
      <c r="P16" s="514"/>
      <c r="Q16" s="514"/>
      <c r="R16" s="514"/>
      <c r="S16" s="514"/>
      <c r="T16" s="514"/>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176"/>
      <c r="BN16" s="176"/>
      <c r="BO16" s="176"/>
      <c r="BP16" s="176"/>
      <c r="BQ16" s="176"/>
      <c r="BR16" s="176"/>
      <c r="BS16" s="176"/>
      <c r="BT16" s="176"/>
      <c r="BU16" s="176"/>
      <c r="BV16" s="176"/>
      <c r="BW16" s="176"/>
      <c r="BX16" s="176"/>
      <c r="BY16" s="176"/>
      <c r="BZ16" s="176"/>
      <c r="CA16" s="176"/>
      <c r="CB16" s="176"/>
      <c r="CC16" s="176"/>
      <c r="CD16" s="176"/>
      <c r="CE16" s="176"/>
      <c r="CF16" s="176"/>
      <c r="CG16" s="176"/>
      <c r="CH16" s="176"/>
      <c r="CI16" s="176"/>
      <c r="CJ16" s="176"/>
      <c r="CK16" s="176"/>
      <c r="CL16" s="176"/>
      <c r="CM16" s="176"/>
      <c r="CN16" s="176"/>
      <c r="CO16" s="176"/>
      <c r="CP16" s="176"/>
      <c r="CQ16" s="176"/>
      <c r="CR16" s="176"/>
      <c r="CS16" s="176"/>
      <c r="CT16" s="176"/>
      <c r="CU16" s="176"/>
      <c r="CV16" s="176"/>
      <c r="CW16" s="176"/>
      <c r="CX16" s="176"/>
      <c r="CY16" s="176"/>
      <c r="CZ16" s="176"/>
      <c r="DA16" s="176"/>
      <c r="DB16" s="176"/>
      <c r="DC16" s="176"/>
      <c r="DD16" s="176"/>
      <c r="DE16" s="176"/>
      <c r="DF16" s="176"/>
      <c r="DG16" s="176"/>
      <c r="DH16" s="176"/>
      <c r="DI16" s="176"/>
      <c r="DJ16" s="176"/>
      <c r="DK16" s="176"/>
      <c r="DL16" s="176"/>
      <c r="DM16" s="176"/>
      <c r="DN16" s="176"/>
      <c r="DO16" s="176"/>
      <c r="DP16" s="176"/>
      <c r="DQ16" s="176"/>
      <c r="DR16" s="176"/>
      <c r="DS16" s="176"/>
      <c r="DT16" s="176"/>
      <c r="DU16" s="176"/>
      <c r="DV16" s="176"/>
      <c r="DW16" s="176"/>
      <c r="DX16" s="176"/>
      <c r="DY16" s="176"/>
      <c r="DZ16" s="176"/>
      <c r="EA16" s="176"/>
      <c r="EB16" s="176"/>
      <c r="EC16" s="176"/>
      <c r="ED16" s="176"/>
      <c r="EE16" s="176"/>
      <c r="EF16" s="176"/>
      <c r="EG16" s="176"/>
      <c r="EH16" s="176"/>
      <c r="EI16" s="176"/>
      <c r="EJ16" s="176"/>
      <c r="EK16" s="176"/>
      <c r="EL16" s="176"/>
      <c r="EM16" s="176"/>
      <c r="EN16" s="176"/>
      <c r="EO16" s="176"/>
      <c r="EP16" s="176"/>
      <c r="EQ16" s="176"/>
      <c r="ER16" s="176"/>
      <c r="ES16" s="176"/>
      <c r="ET16" s="176"/>
      <c r="EU16" s="176"/>
      <c r="EV16" s="176"/>
      <c r="EW16" s="176"/>
      <c r="EX16" s="176"/>
      <c r="EY16" s="176"/>
      <c r="EZ16" s="176"/>
      <c r="FA16" s="176"/>
      <c r="FB16" s="176"/>
      <c r="FC16" s="176"/>
      <c r="FD16" s="176"/>
      <c r="FE16" s="176"/>
      <c r="FF16" s="176"/>
      <c r="FG16" s="176"/>
      <c r="FH16" s="176"/>
      <c r="FI16" s="176"/>
      <c r="FJ16" s="176"/>
      <c r="FK16" s="176"/>
      <c r="FL16" s="176"/>
      <c r="FM16" s="176"/>
      <c r="FN16" s="176"/>
      <c r="FO16" s="176"/>
      <c r="FP16" s="176"/>
      <c r="FQ16" s="176"/>
      <c r="FR16" s="176"/>
      <c r="FS16" s="176"/>
      <c r="FT16" s="176"/>
    </row>
    <row r="17" spans="1:176" s="164" customFormat="1" ht="13.5" customHeight="1">
      <c r="A17" s="526"/>
      <c r="B17" s="556"/>
      <c r="C17" s="529"/>
      <c r="D17" s="529"/>
      <c r="E17" s="532"/>
      <c r="F17" s="532"/>
      <c r="G17" s="532"/>
      <c r="H17" s="535"/>
      <c r="I17" s="538"/>
      <c r="J17" s="517"/>
      <c r="K17" s="520"/>
      <c r="L17" s="520"/>
      <c r="M17" s="523"/>
      <c r="N17" s="520"/>
      <c r="O17" s="514"/>
      <c r="P17" s="514"/>
      <c r="Q17" s="514"/>
      <c r="R17" s="514"/>
      <c r="S17" s="514"/>
      <c r="T17" s="514"/>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c r="AW17" s="176"/>
      <c r="AX17" s="176"/>
      <c r="AY17" s="176"/>
      <c r="AZ17" s="176"/>
      <c r="BA17" s="176"/>
      <c r="BB17" s="176"/>
      <c r="BC17" s="176"/>
      <c r="BD17" s="176"/>
      <c r="BE17" s="176"/>
      <c r="BF17" s="176"/>
      <c r="BG17" s="176"/>
      <c r="BH17" s="176"/>
      <c r="BI17" s="176"/>
      <c r="BJ17" s="176"/>
      <c r="BK17" s="176"/>
      <c r="BL17" s="176"/>
      <c r="BM17" s="176"/>
      <c r="BN17" s="176"/>
      <c r="BO17" s="176"/>
      <c r="BP17" s="176"/>
      <c r="BQ17" s="176"/>
      <c r="BR17" s="176"/>
      <c r="BS17" s="176"/>
      <c r="BT17" s="176"/>
      <c r="BU17" s="176"/>
      <c r="BV17" s="176"/>
      <c r="BW17" s="176"/>
      <c r="BX17" s="176"/>
      <c r="BY17" s="176"/>
      <c r="BZ17" s="176"/>
      <c r="CA17" s="176"/>
      <c r="CB17" s="176"/>
      <c r="CC17" s="176"/>
      <c r="CD17" s="176"/>
      <c r="CE17" s="176"/>
      <c r="CF17" s="176"/>
      <c r="CG17" s="176"/>
      <c r="CH17" s="176"/>
      <c r="CI17" s="176"/>
      <c r="CJ17" s="176"/>
      <c r="CK17" s="176"/>
      <c r="CL17" s="176"/>
      <c r="CM17" s="176"/>
      <c r="CN17" s="176"/>
      <c r="CO17" s="176"/>
      <c r="CP17" s="176"/>
      <c r="CQ17" s="176"/>
      <c r="CR17" s="176"/>
      <c r="CS17" s="176"/>
      <c r="CT17" s="176"/>
      <c r="CU17" s="176"/>
      <c r="CV17" s="176"/>
      <c r="CW17" s="176"/>
      <c r="CX17" s="176"/>
      <c r="CY17" s="176"/>
      <c r="CZ17" s="176"/>
      <c r="DA17" s="176"/>
      <c r="DB17" s="176"/>
      <c r="DC17" s="176"/>
      <c r="DD17" s="176"/>
      <c r="DE17" s="176"/>
      <c r="DF17" s="176"/>
      <c r="DG17" s="176"/>
      <c r="DH17" s="176"/>
      <c r="DI17" s="176"/>
      <c r="DJ17" s="176"/>
      <c r="DK17" s="176"/>
      <c r="DL17" s="176"/>
      <c r="DM17" s="176"/>
      <c r="DN17" s="176"/>
      <c r="DO17" s="176"/>
      <c r="DP17" s="176"/>
      <c r="DQ17" s="176"/>
      <c r="DR17" s="176"/>
      <c r="DS17" s="176"/>
      <c r="DT17" s="176"/>
      <c r="DU17" s="176"/>
      <c r="DV17" s="176"/>
      <c r="DW17" s="176"/>
      <c r="DX17" s="176"/>
      <c r="DY17" s="176"/>
      <c r="DZ17" s="176"/>
      <c r="EA17" s="176"/>
      <c r="EB17" s="176"/>
      <c r="EC17" s="176"/>
      <c r="ED17" s="176"/>
      <c r="EE17" s="176"/>
      <c r="EF17" s="176"/>
      <c r="EG17" s="176"/>
      <c r="EH17" s="176"/>
      <c r="EI17" s="176"/>
      <c r="EJ17" s="176"/>
      <c r="EK17" s="176"/>
      <c r="EL17" s="176"/>
      <c r="EM17" s="176"/>
      <c r="EN17" s="176"/>
      <c r="EO17" s="176"/>
      <c r="EP17" s="176"/>
      <c r="EQ17" s="176"/>
      <c r="ER17" s="176"/>
      <c r="ES17" s="176"/>
      <c r="ET17" s="176"/>
      <c r="EU17" s="176"/>
      <c r="EV17" s="176"/>
      <c r="EW17" s="176"/>
      <c r="EX17" s="176"/>
      <c r="EY17" s="176"/>
      <c r="EZ17" s="176"/>
      <c r="FA17" s="176"/>
      <c r="FB17" s="176"/>
      <c r="FC17" s="176"/>
      <c r="FD17" s="176"/>
      <c r="FE17" s="176"/>
      <c r="FF17" s="176"/>
      <c r="FG17" s="176"/>
      <c r="FH17" s="176"/>
      <c r="FI17" s="176"/>
      <c r="FJ17" s="176"/>
      <c r="FK17" s="176"/>
      <c r="FL17" s="176"/>
      <c r="FM17" s="176"/>
      <c r="FN17" s="176"/>
      <c r="FO17" s="176"/>
      <c r="FP17" s="176"/>
      <c r="FQ17" s="176"/>
      <c r="FR17" s="176"/>
      <c r="FS17" s="176"/>
      <c r="FT17" s="176"/>
    </row>
    <row r="18" spans="1:176" s="164" customFormat="1" ht="13.5" customHeight="1">
      <c r="A18" s="526"/>
      <c r="B18" s="556"/>
      <c r="C18" s="529"/>
      <c r="D18" s="529"/>
      <c r="E18" s="532"/>
      <c r="F18" s="532"/>
      <c r="G18" s="532"/>
      <c r="H18" s="535"/>
      <c r="I18" s="538"/>
      <c r="J18" s="517"/>
      <c r="K18" s="520"/>
      <c r="L18" s="520"/>
      <c r="M18" s="523"/>
      <c r="N18" s="520"/>
      <c r="O18" s="514"/>
      <c r="P18" s="514"/>
      <c r="Q18" s="514"/>
      <c r="R18" s="514"/>
      <c r="S18" s="514"/>
      <c r="T18" s="514"/>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c r="AW18" s="176"/>
      <c r="AX18" s="176"/>
      <c r="AY18" s="176"/>
      <c r="AZ18" s="176"/>
      <c r="BA18" s="176"/>
      <c r="BB18" s="176"/>
      <c r="BC18" s="176"/>
      <c r="BD18" s="176"/>
      <c r="BE18" s="176"/>
      <c r="BF18" s="176"/>
      <c r="BG18" s="176"/>
      <c r="BH18" s="176"/>
      <c r="BI18" s="176"/>
      <c r="BJ18" s="176"/>
      <c r="BK18" s="176"/>
      <c r="BL18" s="176"/>
      <c r="BM18" s="176"/>
      <c r="BN18" s="176"/>
      <c r="BO18" s="176"/>
      <c r="BP18" s="176"/>
      <c r="BQ18" s="176"/>
      <c r="BR18" s="176"/>
      <c r="BS18" s="176"/>
      <c r="BT18" s="176"/>
      <c r="BU18" s="176"/>
      <c r="BV18" s="176"/>
      <c r="BW18" s="176"/>
      <c r="BX18" s="176"/>
      <c r="BY18" s="176"/>
      <c r="BZ18" s="176"/>
      <c r="CA18" s="176"/>
      <c r="CB18" s="176"/>
      <c r="CC18" s="176"/>
      <c r="CD18" s="176"/>
      <c r="CE18" s="176"/>
      <c r="CF18" s="176"/>
      <c r="CG18" s="176"/>
      <c r="CH18" s="176"/>
      <c r="CI18" s="176"/>
      <c r="CJ18" s="176"/>
      <c r="CK18" s="176"/>
      <c r="CL18" s="176"/>
      <c r="CM18" s="176"/>
      <c r="CN18" s="176"/>
      <c r="CO18" s="176"/>
      <c r="CP18" s="176"/>
      <c r="CQ18" s="176"/>
      <c r="CR18" s="176"/>
      <c r="CS18" s="176"/>
      <c r="CT18" s="176"/>
      <c r="CU18" s="176"/>
      <c r="CV18" s="176"/>
      <c r="CW18" s="176"/>
      <c r="CX18" s="176"/>
      <c r="CY18" s="176"/>
      <c r="CZ18" s="176"/>
      <c r="DA18" s="176"/>
      <c r="DB18" s="176"/>
      <c r="DC18" s="176"/>
      <c r="DD18" s="176"/>
      <c r="DE18" s="176"/>
      <c r="DF18" s="176"/>
      <c r="DG18" s="176"/>
      <c r="DH18" s="176"/>
      <c r="DI18" s="176"/>
      <c r="DJ18" s="176"/>
      <c r="DK18" s="176"/>
      <c r="DL18" s="176"/>
      <c r="DM18" s="176"/>
      <c r="DN18" s="176"/>
      <c r="DO18" s="176"/>
      <c r="DP18" s="176"/>
      <c r="DQ18" s="176"/>
      <c r="DR18" s="176"/>
      <c r="DS18" s="176"/>
      <c r="DT18" s="176"/>
      <c r="DU18" s="176"/>
      <c r="DV18" s="176"/>
      <c r="DW18" s="176"/>
      <c r="DX18" s="176"/>
      <c r="DY18" s="176"/>
      <c r="DZ18" s="176"/>
      <c r="EA18" s="176"/>
      <c r="EB18" s="176"/>
      <c r="EC18" s="176"/>
      <c r="ED18" s="176"/>
      <c r="EE18" s="176"/>
      <c r="EF18" s="176"/>
      <c r="EG18" s="176"/>
      <c r="EH18" s="176"/>
      <c r="EI18" s="176"/>
      <c r="EJ18" s="176"/>
      <c r="EK18" s="176"/>
      <c r="EL18" s="176"/>
      <c r="EM18" s="176"/>
      <c r="EN18" s="176"/>
      <c r="EO18" s="176"/>
      <c r="EP18" s="176"/>
      <c r="EQ18" s="176"/>
      <c r="ER18" s="176"/>
      <c r="ES18" s="176"/>
      <c r="ET18" s="176"/>
      <c r="EU18" s="176"/>
      <c r="EV18" s="176"/>
      <c r="EW18" s="176"/>
      <c r="EX18" s="176"/>
      <c r="EY18" s="176"/>
      <c r="EZ18" s="176"/>
      <c r="FA18" s="176"/>
      <c r="FB18" s="176"/>
      <c r="FC18" s="176"/>
      <c r="FD18" s="176"/>
      <c r="FE18" s="176"/>
      <c r="FF18" s="176"/>
      <c r="FG18" s="176"/>
      <c r="FH18" s="176"/>
      <c r="FI18" s="176"/>
      <c r="FJ18" s="176"/>
      <c r="FK18" s="176"/>
      <c r="FL18" s="176"/>
      <c r="FM18" s="176"/>
      <c r="FN18" s="176"/>
      <c r="FO18" s="176"/>
      <c r="FP18" s="176"/>
      <c r="FQ18" s="176"/>
      <c r="FR18" s="176"/>
      <c r="FS18" s="176"/>
      <c r="FT18" s="176"/>
    </row>
    <row r="19" spans="1:176" s="164" customFormat="1" ht="255.75" customHeight="1" thickBot="1">
      <c r="A19" s="527"/>
      <c r="B19" s="557"/>
      <c r="C19" s="530"/>
      <c r="D19" s="530"/>
      <c r="E19" s="533"/>
      <c r="F19" s="533"/>
      <c r="G19" s="533"/>
      <c r="H19" s="536"/>
      <c r="I19" s="539"/>
      <c r="J19" s="518"/>
      <c r="K19" s="521"/>
      <c r="L19" s="521"/>
      <c r="M19" s="524"/>
      <c r="N19" s="521"/>
      <c r="O19" s="515"/>
      <c r="P19" s="515"/>
      <c r="Q19" s="515"/>
      <c r="R19" s="515"/>
      <c r="S19" s="515"/>
      <c r="T19" s="515"/>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c r="AW19" s="176"/>
      <c r="AX19" s="176"/>
      <c r="AY19" s="176"/>
      <c r="AZ19" s="176"/>
      <c r="BA19" s="176"/>
      <c r="BB19" s="176"/>
      <c r="BC19" s="176"/>
      <c r="BD19" s="176"/>
      <c r="BE19" s="176"/>
      <c r="BF19" s="176"/>
      <c r="BG19" s="176"/>
      <c r="BH19" s="176"/>
      <c r="BI19" s="176"/>
      <c r="BJ19" s="176"/>
      <c r="BK19" s="176"/>
      <c r="BL19" s="176"/>
      <c r="BM19" s="176"/>
      <c r="BN19" s="176"/>
      <c r="BO19" s="176"/>
      <c r="BP19" s="176"/>
      <c r="BQ19" s="176"/>
      <c r="BR19" s="176"/>
      <c r="BS19" s="176"/>
      <c r="BT19" s="176"/>
      <c r="BU19" s="176"/>
      <c r="BV19" s="176"/>
      <c r="BW19" s="176"/>
      <c r="BX19" s="176"/>
      <c r="BY19" s="176"/>
      <c r="BZ19" s="176"/>
      <c r="CA19" s="176"/>
      <c r="CB19" s="176"/>
      <c r="CC19" s="176"/>
      <c r="CD19" s="176"/>
      <c r="CE19" s="176"/>
      <c r="CF19" s="176"/>
      <c r="CG19" s="176"/>
      <c r="CH19" s="176"/>
      <c r="CI19" s="176"/>
      <c r="CJ19" s="176"/>
      <c r="CK19" s="176"/>
      <c r="CL19" s="176"/>
      <c r="CM19" s="176"/>
      <c r="CN19" s="176"/>
      <c r="CO19" s="176"/>
      <c r="CP19" s="176"/>
      <c r="CQ19" s="176"/>
      <c r="CR19" s="176"/>
      <c r="CS19" s="176"/>
      <c r="CT19" s="176"/>
      <c r="CU19" s="176"/>
      <c r="CV19" s="176"/>
      <c r="CW19" s="176"/>
      <c r="CX19" s="176"/>
      <c r="CY19" s="176"/>
      <c r="CZ19" s="176"/>
      <c r="DA19" s="176"/>
      <c r="DB19" s="176"/>
      <c r="DC19" s="176"/>
      <c r="DD19" s="176"/>
      <c r="DE19" s="176"/>
      <c r="DF19" s="176"/>
      <c r="DG19" s="176"/>
      <c r="DH19" s="176"/>
      <c r="DI19" s="176"/>
      <c r="DJ19" s="176"/>
      <c r="DK19" s="176"/>
      <c r="DL19" s="176"/>
      <c r="DM19" s="176"/>
      <c r="DN19" s="176"/>
      <c r="DO19" s="176"/>
      <c r="DP19" s="176"/>
      <c r="DQ19" s="176"/>
      <c r="DR19" s="176"/>
      <c r="DS19" s="176"/>
      <c r="DT19" s="176"/>
      <c r="DU19" s="176"/>
      <c r="DV19" s="176"/>
      <c r="DW19" s="176"/>
      <c r="DX19" s="176"/>
      <c r="DY19" s="176"/>
      <c r="DZ19" s="176"/>
      <c r="EA19" s="176"/>
      <c r="EB19" s="176"/>
      <c r="EC19" s="176"/>
      <c r="ED19" s="176"/>
      <c r="EE19" s="176"/>
      <c r="EF19" s="176"/>
      <c r="EG19" s="176"/>
      <c r="EH19" s="176"/>
      <c r="EI19" s="176"/>
      <c r="EJ19" s="176"/>
      <c r="EK19" s="176"/>
      <c r="EL19" s="176"/>
      <c r="EM19" s="176"/>
      <c r="EN19" s="176"/>
      <c r="EO19" s="176"/>
      <c r="EP19" s="176"/>
      <c r="EQ19" s="176"/>
      <c r="ER19" s="176"/>
      <c r="ES19" s="176"/>
      <c r="ET19" s="176"/>
      <c r="EU19" s="176"/>
      <c r="EV19" s="176"/>
      <c r="EW19" s="176"/>
      <c r="EX19" s="176"/>
      <c r="EY19" s="176"/>
      <c r="EZ19" s="176"/>
      <c r="FA19" s="176"/>
      <c r="FB19" s="176"/>
      <c r="FC19" s="176"/>
      <c r="FD19" s="176"/>
      <c r="FE19" s="176"/>
      <c r="FF19" s="176"/>
      <c r="FG19" s="176"/>
      <c r="FH19" s="176"/>
      <c r="FI19" s="176"/>
      <c r="FJ19" s="176"/>
      <c r="FK19" s="176"/>
      <c r="FL19" s="176"/>
      <c r="FM19" s="176"/>
      <c r="FN19" s="176"/>
      <c r="FO19" s="176"/>
      <c r="FP19" s="176"/>
      <c r="FQ19" s="176"/>
      <c r="FR19" s="176"/>
      <c r="FS19" s="176"/>
      <c r="FT19" s="176"/>
    </row>
    <row r="20" spans="1:176">
      <c r="A20" s="525">
        <f>'Mapa Final'!A15</f>
        <v>3</v>
      </c>
      <c r="B20" s="511" t="str">
        <f>'Mapa Final'!B15</f>
        <v>Falta de Publicación de los Actos Administrativos</v>
      </c>
      <c r="C20" s="528" t="str">
        <f>'Mapa Final'!C15</f>
        <v>Reputacional</v>
      </c>
      <c r="D20" s="528" t="str">
        <f>'Mapa Final'!D15</f>
        <v xml:space="preserve">1. Desinformación.
2. Inadecuada prestación del servicio.
3. Falta de Transparencia.
</v>
      </c>
      <c r="E20" s="531" t="str">
        <f>'Mapa Final'!E15</f>
        <v xml:space="preserve">Descuido en la publicación por parte de los responsables de los procesos. </v>
      </c>
      <c r="F20" s="531" t="str">
        <f>'Mapa Final'!F15</f>
        <v>Omitir la publicación de la información de la gestión administrativa de interés para los usuarios de la Administración de Justicia en el Distrito Judicial de Ibagué.</v>
      </c>
      <c r="G20" s="531" t="str">
        <f>'Mapa Final'!G15</f>
        <v>Ejecución y Administración de Procesos</v>
      </c>
      <c r="H20" s="534" t="str">
        <f>'Mapa Final'!I15</f>
        <v>Media</v>
      </c>
      <c r="I20" s="537" t="str">
        <f>'Mapa Final'!L15</f>
        <v>Leve</v>
      </c>
      <c r="J20" s="516" t="str">
        <f>'Mapa Final'!N15</f>
        <v>Moderado</v>
      </c>
      <c r="K20" s="519" t="str">
        <f>'Mapa Final'!AA15</f>
        <v>Baja</v>
      </c>
      <c r="L20" s="519" t="str">
        <f>'Mapa Final'!AE15</f>
        <v>Leve</v>
      </c>
      <c r="M20" s="522" t="str">
        <f>'Mapa Final'!AG15</f>
        <v>Bajo</v>
      </c>
      <c r="N20" s="519" t="str">
        <f>'Mapa Final'!AH15</f>
        <v>Evitar</v>
      </c>
      <c r="O20" s="513"/>
      <c r="P20" s="513"/>
      <c r="Q20" s="513"/>
      <c r="R20" s="513"/>
      <c r="S20" s="513"/>
      <c r="T20" s="513"/>
      <c r="U20" s="176"/>
      <c r="V20" s="176"/>
    </row>
    <row r="21" spans="1:176">
      <c r="A21" s="526"/>
      <c r="B21" s="556"/>
      <c r="C21" s="529"/>
      <c r="D21" s="529"/>
      <c r="E21" s="532"/>
      <c r="F21" s="532"/>
      <c r="G21" s="532"/>
      <c r="H21" s="535"/>
      <c r="I21" s="538"/>
      <c r="J21" s="517"/>
      <c r="K21" s="520"/>
      <c r="L21" s="520"/>
      <c r="M21" s="523"/>
      <c r="N21" s="520"/>
      <c r="O21" s="514"/>
      <c r="P21" s="514"/>
      <c r="Q21" s="514"/>
      <c r="R21" s="514"/>
      <c r="S21" s="514"/>
      <c r="T21" s="514"/>
      <c r="U21" s="176"/>
      <c r="V21" s="176"/>
    </row>
    <row r="22" spans="1:176">
      <c r="A22" s="526"/>
      <c r="B22" s="556"/>
      <c r="C22" s="529"/>
      <c r="D22" s="529"/>
      <c r="E22" s="532"/>
      <c r="F22" s="532"/>
      <c r="G22" s="532"/>
      <c r="H22" s="535"/>
      <c r="I22" s="538"/>
      <c r="J22" s="517"/>
      <c r="K22" s="520"/>
      <c r="L22" s="520"/>
      <c r="M22" s="523"/>
      <c r="N22" s="520"/>
      <c r="O22" s="514"/>
      <c r="P22" s="514"/>
      <c r="Q22" s="514"/>
      <c r="R22" s="514"/>
      <c r="S22" s="514"/>
      <c r="T22" s="514"/>
      <c r="U22" s="176"/>
      <c r="V22" s="176"/>
    </row>
    <row r="23" spans="1:176">
      <c r="A23" s="526"/>
      <c r="B23" s="556"/>
      <c r="C23" s="529"/>
      <c r="D23" s="529"/>
      <c r="E23" s="532"/>
      <c r="F23" s="532"/>
      <c r="G23" s="532"/>
      <c r="H23" s="535"/>
      <c r="I23" s="538"/>
      <c r="J23" s="517"/>
      <c r="K23" s="520"/>
      <c r="L23" s="520"/>
      <c r="M23" s="523"/>
      <c r="N23" s="520"/>
      <c r="O23" s="514"/>
      <c r="P23" s="514"/>
      <c r="Q23" s="514"/>
      <c r="R23" s="514"/>
      <c r="S23" s="514"/>
      <c r="T23" s="514"/>
      <c r="U23" s="176"/>
      <c r="V23" s="176"/>
    </row>
    <row r="24" spans="1:176" ht="307.5" customHeight="1" thickBot="1">
      <c r="A24" s="527"/>
      <c r="B24" s="557"/>
      <c r="C24" s="530"/>
      <c r="D24" s="530"/>
      <c r="E24" s="533"/>
      <c r="F24" s="533"/>
      <c r="G24" s="533"/>
      <c r="H24" s="536"/>
      <c r="I24" s="539"/>
      <c r="J24" s="518"/>
      <c r="K24" s="521"/>
      <c r="L24" s="521"/>
      <c r="M24" s="524"/>
      <c r="N24" s="521"/>
      <c r="O24" s="515"/>
      <c r="P24" s="515"/>
      <c r="Q24" s="515"/>
      <c r="R24" s="515"/>
      <c r="S24" s="515"/>
      <c r="T24" s="515"/>
      <c r="U24" s="176"/>
      <c r="V24" s="176"/>
    </row>
    <row r="25" spans="1:176">
      <c r="A25" s="525" t="e">
        <f>'Mapa Final'!#REF!</f>
        <v>#REF!</v>
      </c>
      <c r="B25" s="511" t="e">
        <f>'Mapa Final'!#REF!</f>
        <v>#REF!</v>
      </c>
      <c r="C25" s="528" t="e">
        <f>'Mapa Final'!#REF!</f>
        <v>#REF!</v>
      </c>
      <c r="D25" s="528" t="e">
        <f>'Mapa Final'!#REF!</f>
        <v>#REF!</v>
      </c>
      <c r="E25" s="531" t="e">
        <f>'Mapa Final'!#REF!</f>
        <v>#REF!</v>
      </c>
      <c r="F25" s="531" t="e">
        <f>'Mapa Final'!#REF!</f>
        <v>#REF!</v>
      </c>
      <c r="G25" s="531" t="e">
        <f>'Mapa Final'!#REF!</f>
        <v>#REF!</v>
      </c>
      <c r="H25" s="534" t="e">
        <f>'Mapa Final'!#REF!</f>
        <v>#REF!</v>
      </c>
      <c r="I25" s="537" t="e">
        <f>'Mapa Final'!#REF!</f>
        <v>#REF!</v>
      </c>
      <c r="J25" s="516" t="e">
        <f>'Mapa Final'!#REF!</f>
        <v>#REF!</v>
      </c>
      <c r="K25" s="519" t="e">
        <f>'Mapa Final'!#REF!</f>
        <v>#REF!</v>
      </c>
      <c r="L25" s="519" t="e">
        <f>'Mapa Final'!#REF!</f>
        <v>#REF!</v>
      </c>
      <c r="M25" s="522" t="e">
        <f>'Mapa Final'!#REF!</f>
        <v>#REF!</v>
      </c>
      <c r="N25" s="519" t="e">
        <f>'Mapa Final'!#REF!</f>
        <v>#REF!</v>
      </c>
      <c r="O25" s="513"/>
      <c r="P25" s="513"/>
      <c r="Q25" s="513"/>
      <c r="R25" s="513"/>
      <c r="S25" s="513"/>
      <c r="T25" s="513"/>
    </row>
    <row r="26" spans="1:176">
      <c r="A26" s="526"/>
      <c r="B26" s="556"/>
      <c r="C26" s="529"/>
      <c r="D26" s="529"/>
      <c r="E26" s="532"/>
      <c r="F26" s="532"/>
      <c r="G26" s="532"/>
      <c r="H26" s="535"/>
      <c r="I26" s="538"/>
      <c r="J26" s="517"/>
      <c r="K26" s="520"/>
      <c r="L26" s="520"/>
      <c r="M26" s="523"/>
      <c r="N26" s="520"/>
      <c r="O26" s="514"/>
      <c r="P26" s="514"/>
      <c r="Q26" s="514"/>
      <c r="R26" s="514"/>
      <c r="S26" s="514"/>
      <c r="T26" s="514"/>
    </row>
    <row r="27" spans="1:176">
      <c r="A27" s="526"/>
      <c r="B27" s="556"/>
      <c r="C27" s="529"/>
      <c r="D27" s="529"/>
      <c r="E27" s="532"/>
      <c r="F27" s="532"/>
      <c r="G27" s="532"/>
      <c r="H27" s="535"/>
      <c r="I27" s="538"/>
      <c r="J27" s="517"/>
      <c r="K27" s="520"/>
      <c r="L27" s="520"/>
      <c r="M27" s="523"/>
      <c r="N27" s="520"/>
      <c r="O27" s="514"/>
      <c r="P27" s="514"/>
      <c r="Q27" s="514"/>
      <c r="R27" s="514"/>
      <c r="S27" s="514"/>
      <c r="T27" s="514"/>
    </row>
    <row r="28" spans="1:176">
      <c r="A28" s="526"/>
      <c r="B28" s="556"/>
      <c r="C28" s="529"/>
      <c r="D28" s="529"/>
      <c r="E28" s="532"/>
      <c r="F28" s="532"/>
      <c r="G28" s="532"/>
      <c r="H28" s="535"/>
      <c r="I28" s="538"/>
      <c r="J28" s="517"/>
      <c r="K28" s="520"/>
      <c r="L28" s="520"/>
      <c r="M28" s="523"/>
      <c r="N28" s="520"/>
      <c r="O28" s="514"/>
      <c r="P28" s="514"/>
      <c r="Q28" s="514"/>
      <c r="R28" s="514"/>
      <c r="S28" s="514"/>
      <c r="T28" s="514"/>
    </row>
    <row r="29" spans="1:176" ht="277.5" customHeight="1" thickBot="1">
      <c r="A29" s="527"/>
      <c r="B29" s="557"/>
      <c r="C29" s="530"/>
      <c r="D29" s="530"/>
      <c r="E29" s="533"/>
      <c r="F29" s="533"/>
      <c r="G29" s="533"/>
      <c r="H29" s="536"/>
      <c r="I29" s="539"/>
      <c r="J29" s="518"/>
      <c r="K29" s="521"/>
      <c r="L29" s="521"/>
      <c r="M29" s="524"/>
      <c r="N29" s="521"/>
      <c r="O29" s="515"/>
      <c r="P29" s="515"/>
      <c r="Q29" s="515"/>
      <c r="R29" s="515"/>
      <c r="S29" s="515"/>
      <c r="T29" s="515"/>
    </row>
    <row r="30" spans="1:176">
      <c r="A30" s="525">
        <f>'Mapa Final'!A19</f>
        <v>0</v>
      </c>
      <c r="B30" s="511">
        <f>'Mapa Final'!B19</f>
        <v>0</v>
      </c>
      <c r="C30" s="528" t="str">
        <f>'Mapa Final'!C19</f>
        <v>Reputacional</v>
      </c>
      <c r="D30" s="528">
        <f>'Mapa Final'!D19</f>
        <v>0</v>
      </c>
      <c r="E30" s="531">
        <f>'Mapa Final'!E19</f>
        <v>0</v>
      </c>
      <c r="F30" s="531">
        <f>'Mapa Final'!F19</f>
        <v>0</v>
      </c>
      <c r="G30" s="531">
        <f>'Mapa Final'!G19</f>
        <v>0</v>
      </c>
      <c r="H30" s="534">
        <f>'Mapa Final'!I19</f>
        <v>0</v>
      </c>
      <c r="I30" s="537">
        <f>'Mapa Final'!L19</f>
        <v>0</v>
      </c>
      <c r="J30" s="516">
        <f>'Mapa Final'!N19</f>
        <v>0</v>
      </c>
      <c r="K30" s="519">
        <f>'Mapa Final'!AA19</f>
        <v>0</v>
      </c>
      <c r="L30" s="519">
        <f>'Mapa Final'!AE19</f>
        <v>0</v>
      </c>
      <c r="M30" s="522">
        <f>'Mapa Final'!AG19</f>
        <v>0</v>
      </c>
      <c r="N30" s="519">
        <f>'Mapa Final'!AH19</f>
        <v>0</v>
      </c>
      <c r="O30" s="513"/>
      <c r="P30" s="513"/>
      <c r="Q30" s="513"/>
      <c r="R30" s="513"/>
      <c r="S30" s="513"/>
      <c r="T30" s="513"/>
    </row>
    <row r="31" spans="1:176">
      <c r="A31" s="526"/>
      <c r="B31" s="556"/>
      <c r="C31" s="529"/>
      <c r="D31" s="529"/>
      <c r="E31" s="532"/>
      <c r="F31" s="532"/>
      <c r="G31" s="532"/>
      <c r="H31" s="535"/>
      <c r="I31" s="538"/>
      <c r="J31" s="517"/>
      <c r="K31" s="520"/>
      <c r="L31" s="520"/>
      <c r="M31" s="523"/>
      <c r="N31" s="520"/>
      <c r="O31" s="514"/>
      <c r="P31" s="514"/>
      <c r="Q31" s="514"/>
      <c r="R31" s="514"/>
      <c r="S31" s="514"/>
      <c r="T31" s="514"/>
    </row>
    <row r="32" spans="1:176">
      <c r="A32" s="526"/>
      <c r="B32" s="556"/>
      <c r="C32" s="529"/>
      <c r="D32" s="529"/>
      <c r="E32" s="532"/>
      <c r="F32" s="532"/>
      <c r="G32" s="532"/>
      <c r="H32" s="535"/>
      <c r="I32" s="538"/>
      <c r="J32" s="517"/>
      <c r="K32" s="520"/>
      <c r="L32" s="520"/>
      <c r="M32" s="523"/>
      <c r="N32" s="520"/>
      <c r="O32" s="514"/>
      <c r="P32" s="514"/>
      <c r="Q32" s="514"/>
      <c r="R32" s="514"/>
      <c r="S32" s="514"/>
      <c r="T32" s="514"/>
    </row>
    <row r="33" spans="1:20">
      <c r="A33" s="526"/>
      <c r="B33" s="556"/>
      <c r="C33" s="529"/>
      <c r="D33" s="529"/>
      <c r="E33" s="532"/>
      <c r="F33" s="532"/>
      <c r="G33" s="532"/>
      <c r="H33" s="535"/>
      <c r="I33" s="538"/>
      <c r="J33" s="517"/>
      <c r="K33" s="520"/>
      <c r="L33" s="520"/>
      <c r="M33" s="523"/>
      <c r="N33" s="520"/>
      <c r="O33" s="514"/>
      <c r="P33" s="514"/>
      <c r="Q33" s="514"/>
      <c r="R33" s="514"/>
      <c r="S33" s="514"/>
      <c r="T33" s="514"/>
    </row>
    <row r="34" spans="1:20" ht="102.75" customHeight="1" thickBot="1">
      <c r="A34" s="527"/>
      <c r="B34" s="557"/>
      <c r="C34" s="530"/>
      <c r="D34" s="530"/>
      <c r="E34" s="533"/>
      <c r="F34" s="533"/>
      <c r="G34" s="533"/>
      <c r="H34" s="536"/>
      <c r="I34" s="539"/>
      <c r="J34" s="518"/>
      <c r="K34" s="521"/>
      <c r="L34" s="521"/>
      <c r="M34" s="524"/>
      <c r="N34" s="521"/>
      <c r="O34" s="515"/>
      <c r="P34" s="515"/>
      <c r="Q34" s="515"/>
      <c r="R34" s="515"/>
      <c r="S34" s="515"/>
      <c r="T34" s="515"/>
    </row>
    <row r="35" spans="1:20">
      <c r="A35" s="525">
        <f>'Mapa Final'!A24</f>
        <v>0</v>
      </c>
      <c r="B35" s="511">
        <f>'Mapa Final'!B24</f>
        <v>0</v>
      </c>
      <c r="C35" s="528">
        <f>'Mapa Final'!C24</f>
        <v>0</v>
      </c>
      <c r="D35" s="528">
        <f>'Mapa Final'!D24</f>
        <v>0</v>
      </c>
      <c r="E35" s="531">
        <f>'Mapa Final'!E24</f>
        <v>0</v>
      </c>
      <c r="F35" s="531">
        <f>'Mapa Final'!F24</f>
        <v>0</v>
      </c>
      <c r="G35" s="531">
        <f>'Mapa Final'!G24</f>
        <v>0</v>
      </c>
      <c r="H35" s="534">
        <f>'Mapa Final'!I24</f>
        <v>0</v>
      </c>
      <c r="I35" s="537">
        <f>'Mapa Final'!L24</f>
        <v>0</v>
      </c>
      <c r="J35" s="516">
        <f>'Mapa Final'!N24</f>
        <v>0</v>
      </c>
      <c r="K35" s="519">
        <f>'Mapa Final'!AA24</f>
        <v>0</v>
      </c>
      <c r="L35" s="519">
        <f>'Mapa Final'!AE24</f>
        <v>0</v>
      </c>
      <c r="M35" s="522">
        <f>'Mapa Final'!AG24</f>
        <v>0</v>
      </c>
      <c r="N35" s="519">
        <f>'Mapa Final'!AH24</f>
        <v>0</v>
      </c>
      <c r="O35" s="513"/>
      <c r="P35" s="513"/>
      <c r="Q35" s="513"/>
      <c r="R35" s="513"/>
      <c r="S35" s="513"/>
      <c r="T35" s="513"/>
    </row>
    <row r="36" spans="1:20">
      <c r="A36" s="526"/>
      <c r="B36" s="556"/>
      <c r="C36" s="529"/>
      <c r="D36" s="529"/>
      <c r="E36" s="532"/>
      <c r="F36" s="532"/>
      <c r="G36" s="532"/>
      <c r="H36" s="535"/>
      <c r="I36" s="538"/>
      <c r="J36" s="517"/>
      <c r="K36" s="520"/>
      <c r="L36" s="520"/>
      <c r="M36" s="523"/>
      <c r="N36" s="520"/>
      <c r="O36" s="514"/>
      <c r="P36" s="514"/>
      <c r="Q36" s="514"/>
      <c r="R36" s="514"/>
      <c r="S36" s="514"/>
      <c r="T36" s="514"/>
    </row>
    <row r="37" spans="1:20">
      <c r="A37" s="526"/>
      <c r="B37" s="556"/>
      <c r="C37" s="529"/>
      <c r="D37" s="529"/>
      <c r="E37" s="532"/>
      <c r="F37" s="532"/>
      <c r="G37" s="532"/>
      <c r="H37" s="535"/>
      <c r="I37" s="538"/>
      <c r="J37" s="517"/>
      <c r="K37" s="520"/>
      <c r="L37" s="520"/>
      <c r="M37" s="523"/>
      <c r="N37" s="520"/>
      <c r="O37" s="514"/>
      <c r="P37" s="514"/>
      <c r="Q37" s="514"/>
      <c r="R37" s="514"/>
      <c r="S37" s="514"/>
      <c r="T37" s="514"/>
    </row>
    <row r="38" spans="1:20">
      <c r="A38" s="526"/>
      <c r="B38" s="556"/>
      <c r="C38" s="529"/>
      <c r="D38" s="529"/>
      <c r="E38" s="532"/>
      <c r="F38" s="532"/>
      <c r="G38" s="532"/>
      <c r="H38" s="535"/>
      <c r="I38" s="538"/>
      <c r="J38" s="517"/>
      <c r="K38" s="520"/>
      <c r="L38" s="520"/>
      <c r="M38" s="523"/>
      <c r="N38" s="520"/>
      <c r="O38" s="514"/>
      <c r="P38" s="514"/>
      <c r="Q38" s="514"/>
      <c r="R38" s="514"/>
      <c r="S38" s="514"/>
      <c r="T38" s="514"/>
    </row>
    <row r="39" spans="1:20" ht="278.25" customHeight="1" thickBot="1">
      <c r="A39" s="527"/>
      <c r="B39" s="557"/>
      <c r="C39" s="530"/>
      <c r="D39" s="530"/>
      <c r="E39" s="533"/>
      <c r="F39" s="533"/>
      <c r="G39" s="533"/>
      <c r="H39" s="536"/>
      <c r="I39" s="539"/>
      <c r="J39" s="518"/>
      <c r="K39" s="521"/>
      <c r="L39" s="521"/>
      <c r="M39" s="524"/>
      <c r="N39" s="521"/>
      <c r="O39" s="515"/>
      <c r="P39" s="515"/>
      <c r="Q39" s="515"/>
      <c r="R39" s="515"/>
      <c r="S39" s="515"/>
      <c r="T39" s="515"/>
    </row>
    <row r="40" spans="1:20">
      <c r="A40" s="525" t="e">
        <f>'Mapa Final'!#REF!</f>
        <v>#REF!</v>
      </c>
      <c r="B40" s="511" t="e">
        <f>'Mapa Final'!#REF!</f>
        <v>#REF!</v>
      </c>
      <c r="C40" s="528" t="e">
        <f>'Mapa Final'!#REF!</f>
        <v>#REF!</v>
      </c>
      <c r="D40" s="528" t="e">
        <f>'Mapa Final'!#REF!</f>
        <v>#REF!</v>
      </c>
      <c r="E40" s="531" t="e">
        <f>'Mapa Final'!#REF!</f>
        <v>#REF!</v>
      </c>
      <c r="F40" s="531" t="e">
        <f>'Mapa Final'!#REF!</f>
        <v>#REF!</v>
      </c>
      <c r="G40" s="531" t="e">
        <f>'Mapa Final'!#REF!</f>
        <v>#REF!</v>
      </c>
      <c r="H40" s="534" t="e">
        <f>'Mapa Final'!#REF!</f>
        <v>#REF!</v>
      </c>
      <c r="I40" s="537" t="e">
        <f>'Mapa Final'!#REF!</f>
        <v>#REF!</v>
      </c>
      <c r="J40" s="516" t="e">
        <f>'Mapa Final'!#REF!</f>
        <v>#REF!</v>
      </c>
      <c r="K40" s="519" t="e">
        <f>'Mapa Final'!#REF!</f>
        <v>#REF!</v>
      </c>
      <c r="L40" s="519" t="e">
        <f>'Mapa Final'!#REF!</f>
        <v>#REF!</v>
      </c>
      <c r="M40" s="522" t="e">
        <f>'Mapa Final'!#REF!</f>
        <v>#REF!</v>
      </c>
      <c r="N40" s="519" t="e">
        <f>'Mapa Final'!#REF!</f>
        <v>#REF!</v>
      </c>
      <c r="O40" s="513"/>
      <c r="P40" s="513"/>
      <c r="Q40" s="513"/>
      <c r="R40" s="513"/>
      <c r="S40" s="513"/>
      <c r="T40" s="513"/>
    </row>
    <row r="41" spans="1:20">
      <c r="A41" s="526"/>
      <c r="B41" s="556"/>
      <c r="C41" s="529"/>
      <c r="D41" s="529"/>
      <c r="E41" s="532"/>
      <c r="F41" s="532"/>
      <c r="G41" s="532"/>
      <c r="H41" s="535"/>
      <c r="I41" s="538"/>
      <c r="J41" s="517"/>
      <c r="K41" s="520"/>
      <c r="L41" s="520"/>
      <c r="M41" s="523"/>
      <c r="N41" s="520"/>
      <c r="O41" s="514"/>
      <c r="P41" s="514"/>
      <c r="Q41" s="514"/>
      <c r="R41" s="514"/>
      <c r="S41" s="514"/>
      <c r="T41" s="514"/>
    </row>
    <row r="42" spans="1:20">
      <c r="A42" s="526"/>
      <c r="B42" s="556"/>
      <c r="C42" s="529"/>
      <c r="D42" s="529"/>
      <c r="E42" s="532"/>
      <c r="F42" s="532"/>
      <c r="G42" s="532"/>
      <c r="H42" s="535"/>
      <c r="I42" s="538"/>
      <c r="J42" s="517"/>
      <c r="K42" s="520"/>
      <c r="L42" s="520"/>
      <c r="M42" s="523"/>
      <c r="N42" s="520"/>
      <c r="O42" s="514"/>
      <c r="P42" s="514"/>
      <c r="Q42" s="514"/>
      <c r="R42" s="514"/>
      <c r="S42" s="514"/>
      <c r="T42" s="514"/>
    </row>
    <row r="43" spans="1:20">
      <c r="A43" s="526"/>
      <c r="B43" s="556"/>
      <c r="C43" s="529"/>
      <c r="D43" s="529"/>
      <c r="E43" s="532"/>
      <c r="F43" s="532"/>
      <c r="G43" s="532"/>
      <c r="H43" s="535"/>
      <c r="I43" s="538"/>
      <c r="J43" s="517"/>
      <c r="K43" s="520"/>
      <c r="L43" s="520"/>
      <c r="M43" s="523"/>
      <c r="N43" s="520"/>
      <c r="O43" s="514"/>
      <c r="P43" s="514"/>
      <c r="Q43" s="514"/>
      <c r="R43" s="514"/>
      <c r="S43" s="514"/>
      <c r="T43" s="514"/>
    </row>
    <row r="44" spans="1:20" ht="15.75" thickBot="1">
      <c r="A44" s="527"/>
      <c r="B44" s="557"/>
      <c r="C44" s="530"/>
      <c r="D44" s="530"/>
      <c r="E44" s="533"/>
      <c r="F44" s="533"/>
      <c r="G44" s="533"/>
      <c r="H44" s="536"/>
      <c r="I44" s="539"/>
      <c r="J44" s="518"/>
      <c r="K44" s="521"/>
      <c r="L44" s="521"/>
      <c r="M44" s="524"/>
      <c r="N44" s="521"/>
      <c r="O44" s="515"/>
      <c r="P44" s="515"/>
      <c r="Q44" s="515"/>
      <c r="R44" s="515"/>
      <c r="S44" s="515"/>
      <c r="T44" s="515"/>
    </row>
    <row r="45" spans="1:20">
      <c r="A45" s="525" t="e">
        <f>'Mapa Final'!#REF!</f>
        <v>#REF!</v>
      </c>
      <c r="B45" s="511" t="e">
        <f>'Mapa Final'!#REF!</f>
        <v>#REF!</v>
      </c>
      <c r="C45" s="528" t="e">
        <f>'Mapa Final'!#REF!</f>
        <v>#REF!</v>
      </c>
      <c r="D45" s="528" t="e">
        <f>'Mapa Final'!#REF!</f>
        <v>#REF!</v>
      </c>
      <c r="E45" s="531" t="e">
        <f>'Mapa Final'!#REF!</f>
        <v>#REF!</v>
      </c>
      <c r="F45" s="531" t="e">
        <f>'Mapa Final'!#REF!</f>
        <v>#REF!</v>
      </c>
      <c r="G45" s="531" t="e">
        <f>'Mapa Final'!#REF!</f>
        <v>#REF!</v>
      </c>
      <c r="H45" s="534" t="e">
        <f>'Mapa Final'!#REF!</f>
        <v>#REF!</v>
      </c>
      <c r="I45" s="537" t="e">
        <f>'Mapa Final'!#REF!</f>
        <v>#REF!</v>
      </c>
      <c r="J45" s="516" t="e">
        <f>'Mapa Final'!#REF!</f>
        <v>#REF!</v>
      </c>
      <c r="K45" s="519" t="e">
        <f>'Mapa Final'!#REF!</f>
        <v>#REF!</v>
      </c>
      <c r="L45" s="519" t="e">
        <f>'Mapa Final'!#REF!</f>
        <v>#REF!</v>
      </c>
      <c r="M45" s="522" t="e">
        <f>'Mapa Final'!#REF!</f>
        <v>#REF!</v>
      </c>
      <c r="N45" s="519" t="e">
        <f>'Mapa Final'!#REF!</f>
        <v>#REF!</v>
      </c>
      <c r="O45" s="513"/>
      <c r="P45" s="513"/>
      <c r="Q45" s="513"/>
      <c r="R45" s="513"/>
      <c r="S45" s="513"/>
      <c r="T45" s="513"/>
    </row>
    <row r="46" spans="1:20">
      <c r="A46" s="526"/>
      <c r="B46" s="556"/>
      <c r="C46" s="529"/>
      <c r="D46" s="529"/>
      <c r="E46" s="532"/>
      <c r="F46" s="532"/>
      <c r="G46" s="532"/>
      <c r="H46" s="535"/>
      <c r="I46" s="538"/>
      <c r="J46" s="517"/>
      <c r="K46" s="520"/>
      <c r="L46" s="520"/>
      <c r="M46" s="523"/>
      <c r="N46" s="520"/>
      <c r="O46" s="514"/>
      <c r="P46" s="514"/>
      <c r="Q46" s="514"/>
      <c r="R46" s="514"/>
      <c r="S46" s="514"/>
      <c r="T46" s="514"/>
    </row>
    <row r="47" spans="1:20">
      <c r="A47" s="526"/>
      <c r="B47" s="556"/>
      <c r="C47" s="529"/>
      <c r="D47" s="529"/>
      <c r="E47" s="532"/>
      <c r="F47" s="532"/>
      <c r="G47" s="532"/>
      <c r="H47" s="535"/>
      <c r="I47" s="538"/>
      <c r="J47" s="517"/>
      <c r="K47" s="520"/>
      <c r="L47" s="520"/>
      <c r="M47" s="523"/>
      <c r="N47" s="520"/>
      <c r="O47" s="514"/>
      <c r="P47" s="514"/>
      <c r="Q47" s="514"/>
      <c r="R47" s="514"/>
      <c r="S47" s="514"/>
      <c r="T47" s="514"/>
    </row>
    <row r="48" spans="1:20">
      <c r="A48" s="526"/>
      <c r="B48" s="556"/>
      <c r="C48" s="529"/>
      <c r="D48" s="529"/>
      <c r="E48" s="532"/>
      <c r="F48" s="532"/>
      <c r="G48" s="532"/>
      <c r="H48" s="535"/>
      <c r="I48" s="538"/>
      <c r="J48" s="517"/>
      <c r="K48" s="520"/>
      <c r="L48" s="520"/>
      <c r="M48" s="523"/>
      <c r="N48" s="520"/>
      <c r="O48" s="514"/>
      <c r="P48" s="514"/>
      <c r="Q48" s="514"/>
      <c r="R48" s="514"/>
      <c r="S48" s="514"/>
      <c r="T48" s="514"/>
    </row>
    <row r="49" spans="1:20" ht="15.75" thickBot="1">
      <c r="A49" s="527"/>
      <c r="B49" s="557"/>
      <c r="C49" s="530"/>
      <c r="D49" s="530"/>
      <c r="E49" s="533"/>
      <c r="F49" s="533"/>
      <c r="G49" s="533"/>
      <c r="H49" s="536"/>
      <c r="I49" s="539"/>
      <c r="J49" s="518"/>
      <c r="K49" s="521"/>
      <c r="L49" s="521"/>
      <c r="M49" s="524"/>
      <c r="N49" s="521"/>
      <c r="O49" s="515"/>
      <c r="P49" s="515"/>
      <c r="Q49" s="515"/>
      <c r="R49" s="515"/>
      <c r="S49" s="515"/>
      <c r="T49" s="515"/>
    </row>
    <row r="50" spans="1:20">
      <c r="A50" s="525" t="e">
        <f>'Mapa Final'!#REF!</f>
        <v>#REF!</v>
      </c>
      <c r="B50" s="511" t="e">
        <f>'Mapa Final'!#REF!</f>
        <v>#REF!</v>
      </c>
      <c r="C50" s="528" t="e">
        <f>'Mapa Final'!#REF!</f>
        <v>#REF!</v>
      </c>
      <c r="D50" s="528" t="e">
        <f>'Mapa Final'!#REF!</f>
        <v>#REF!</v>
      </c>
      <c r="E50" s="531" t="e">
        <f>'Mapa Final'!#REF!</f>
        <v>#REF!</v>
      </c>
      <c r="F50" s="531" t="e">
        <f>'Mapa Final'!#REF!</f>
        <v>#REF!</v>
      </c>
      <c r="G50" s="531" t="e">
        <f>'Mapa Final'!#REF!</f>
        <v>#REF!</v>
      </c>
      <c r="H50" s="534" t="e">
        <f>'Mapa Final'!#REF!</f>
        <v>#REF!</v>
      </c>
      <c r="I50" s="537" t="e">
        <f>'Mapa Final'!#REF!</f>
        <v>#REF!</v>
      </c>
      <c r="J50" s="516" t="e">
        <f>'Mapa Final'!#REF!</f>
        <v>#REF!</v>
      </c>
      <c r="K50" s="519" t="e">
        <f>'Mapa Final'!#REF!</f>
        <v>#REF!</v>
      </c>
      <c r="L50" s="519" t="e">
        <f>'Mapa Final'!#REF!</f>
        <v>#REF!</v>
      </c>
      <c r="M50" s="522" t="e">
        <f>'Mapa Final'!#REF!</f>
        <v>#REF!</v>
      </c>
      <c r="N50" s="519" t="e">
        <f>'Mapa Final'!#REF!</f>
        <v>#REF!</v>
      </c>
      <c r="O50" s="513"/>
      <c r="P50" s="513"/>
      <c r="Q50" s="513"/>
      <c r="R50" s="513"/>
      <c r="S50" s="513"/>
      <c r="T50" s="513"/>
    </row>
    <row r="51" spans="1:20">
      <c r="A51" s="526"/>
      <c r="B51" s="556"/>
      <c r="C51" s="529"/>
      <c r="D51" s="529"/>
      <c r="E51" s="532"/>
      <c r="F51" s="532"/>
      <c r="G51" s="532"/>
      <c r="H51" s="535"/>
      <c r="I51" s="538"/>
      <c r="J51" s="517"/>
      <c r="K51" s="520"/>
      <c r="L51" s="520"/>
      <c r="M51" s="523"/>
      <c r="N51" s="520"/>
      <c r="O51" s="514"/>
      <c r="P51" s="514"/>
      <c r="Q51" s="514"/>
      <c r="R51" s="514"/>
      <c r="S51" s="514"/>
      <c r="T51" s="514"/>
    </row>
    <row r="52" spans="1:20">
      <c r="A52" s="526"/>
      <c r="B52" s="556"/>
      <c r="C52" s="529"/>
      <c r="D52" s="529"/>
      <c r="E52" s="532"/>
      <c r="F52" s="532"/>
      <c r="G52" s="532"/>
      <c r="H52" s="535"/>
      <c r="I52" s="538"/>
      <c r="J52" s="517"/>
      <c r="K52" s="520"/>
      <c r="L52" s="520"/>
      <c r="M52" s="523"/>
      <c r="N52" s="520"/>
      <c r="O52" s="514"/>
      <c r="P52" s="514"/>
      <c r="Q52" s="514"/>
      <c r="R52" s="514"/>
      <c r="S52" s="514"/>
      <c r="T52" s="514"/>
    </row>
    <row r="53" spans="1:20">
      <c r="A53" s="526"/>
      <c r="B53" s="556"/>
      <c r="C53" s="529"/>
      <c r="D53" s="529"/>
      <c r="E53" s="532"/>
      <c r="F53" s="532"/>
      <c r="G53" s="532"/>
      <c r="H53" s="535"/>
      <c r="I53" s="538"/>
      <c r="J53" s="517"/>
      <c r="K53" s="520"/>
      <c r="L53" s="520"/>
      <c r="M53" s="523"/>
      <c r="N53" s="520"/>
      <c r="O53" s="514"/>
      <c r="P53" s="514"/>
      <c r="Q53" s="514"/>
      <c r="R53" s="514"/>
      <c r="S53" s="514"/>
      <c r="T53" s="514"/>
    </row>
    <row r="54" spans="1:20" ht="15.75" thickBot="1">
      <c r="A54" s="527"/>
      <c r="B54" s="557"/>
      <c r="C54" s="530"/>
      <c r="D54" s="530"/>
      <c r="E54" s="533"/>
      <c r="F54" s="533"/>
      <c r="G54" s="533"/>
      <c r="H54" s="536"/>
      <c r="I54" s="539"/>
      <c r="J54" s="518"/>
      <c r="K54" s="521"/>
      <c r="L54" s="521"/>
      <c r="M54" s="524"/>
      <c r="N54" s="521"/>
      <c r="O54" s="515"/>
      <c r="P54" s="515"/>
      <c r="Q54" s="515"/>
      <c r="R54" s="515"/>
      <c r="S54" s="515"/>
      <c r="T54" s="515"/>
    </row>
    <row r="55" spans="1:20">
      <c r="A55" s="525" t="e">
        <f>'Mapa Final'!#REF!</f>
        <v>#REF!</v>
      </c>
      <c r="B55" s="511" t="e">
        <f>'Mapa Final'!#REF!</f>
        <v>#REF!</v>
      </c>
      <c r="C55" s="528" t="e">
        <f>'Mapa Final'!#REF!</f>
        <v>#REF!</v>
      </c>
      <c r="D55" s="528" t="e">
        <f>'Mapa Final'!#REF!</f>
        <v>#REF!</v>
      </c>
      <c r="E55" s="531" t="e">
        <f>'Mapa Final'!#REF!</f>
        <v>#REF!</v>
      </c>
      <c r="F55" s="531" t="e">
        <f>'Mapa Final'!#REF!</f>
        <v>#REF!</v>
      </c>
      <c r="G55" s="531" t="e">
        <f>'Mapa Final'!#REF!</f>
        <v>#REF!</v>
      </c>
      <c r="H55" s="534" t="e">
        <f>'Mapa Final'!#REF!</f>
        <v>#REF!</v>
      </c>
      <c r="I55" s="537" t="e">
        <f>'Mapa Final'!#REF!</f>
        <v>#REF!</v>
      </c>
      <c r="J55" s="516" t="e">
        <f>'Mapa Final'!#REF!</f>
        <v>#REF!</v>
      </c>
      <c r="K55" s="519" t="e">
        <f>'Mapa Final'!#REF!</f>
        <v>#REF!</v>
      </c>
      <c r="L55" s="519" t="e">
        <f>'Mapa Final'!#REF!</f>
        <v>#REF!</v>
      </c>
      <c r="M55" s="522" t="e">
        <f>'Mapa Final'!#REF!</f>
        <v>#REF!</v>
      </c>
      <c r="N55" s="519" t="e">
        <f>'Mapa Final'!#REF!</f>
        <v>#REF!</v>
      </c>
      <c r="O55" s="513"/>
      <c r="P55" s="513"/>
      <c r="Q55" s="513"/>
      <c r="R55" s="513"/>
      <c r="S55" s="513"/>
      <c r="T55" s="513"/>
    </row>
    <row r="56" spans="1:20">
      <c r="A56" s="526"/>
      <c r="B56" s="556"/>
      <c r="C56" s="529"/>
      <c r="D56" s="529"/>
      <c r="E56" s="532"/>
      <c r="F56" s="532"/>
      <c r="G56" s="532"/>
      <c r="H56" s="535"/>
      <c r="I56" s="538"/>
      <c r="J56" s="517"/>
      <c r="K56" s="520"/>
      <c r="L56" s="520"/>
      <c r="M56" s="523"/>
      <c r="N56" s="520"/>
      <c r="O56" s="514"/>
      <c r="P56" s="514"/>
      <c r="Q56" s="514"/>
      <c r="R56" s="514"/>
      <c r="S56" s="514"/>
      <c r="T56" s="514"/>
    </row>
    <row r="57" spans="1:20">
      <c r="A57" s="526"/>
      <c r="B57" s="556"/>
      <c r="C57" s="529"/>
      <c r="D57" s="529"/>
      <c r="E57" s="532"/>
      <c r="F57" s="532"/>
      <c r="G57" s="532"/>
      <c r="H57" s="535"/>
      <c r="I57" s="538"/>
      <c r="J57" s="517"/>
      <c r="K57" s="520"/>
      <c r="L57" s="520"/>
      <c r="M57" s="523"/>
      <c r="N57" s="520"/>
      <c r="O57" s="514"/>
      <c r="P57" s="514"/>
      <c r="Q57" s="514"/>
      <c r="R57" s="514"/>
      <c r="S57" s="514"/>
      <c r="T57" s="514"/>
    </row>
    <row r="58" spans="1:20">
      <c r="A58" s="526"/>
      <c r="B58" s="556"/>
      <c r="C58" s="529"/>
      <c r="D58" s="529"/>
      <c r="E58" s="532"/>
      <c r="F58" s="532"/>
      <c r="G58" s="532"/>
      <c r="H58" s="535"/>
      <c r="I58" s="538"/>
      <c r="J58" s="517"/>
      <c r="K58" s="520"/>
      <c r="L58" s="520"/>
      <c r="M58" s="523"/>
      <c r="N58" s="520"/>
      <c r="O58" s="514"/>
      <c r="P58" s="514"/>
      <c r="Q58" s="514"/>
      <c r="R58" s="514"/>
      <c r="S58" s="514"/>
      <c r="T58" s="514"/>
    </row>
    <row r="59" spans="1:20" ht="15.75" thickBot="1">
      <c r="A59" s="527"/>
      <c r="B59" s="557"/>
      <c r="C59" s="530"/>
      <c r="D59" s="530"/>
      <c r="E59" s="533"/>
      <c r="F59" s="533"/>
      <c r="G59" s="533"/>
      <c r="H59" s="536"/>
      <c r="I59" s="539"/>
      <c r="J59" s="518"/>
      <c r="K59" s="521"/>
      <c r="L59" s="521"/>
      <c r="M59" s="524"/>
      <c r="N59" s="521"/>
      <c r="O59" s="515"/>
      <c r="P59" s="515"/>
      <c r="Q59" s="515"/>
      <c r="R59" s="515"/>
      <c r="S59" s="515"/>
      <c r="T59" s="515"/>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7227F972A283DF49B2FCFC14A41C2BE8" ma:contentTypeVersion="12" ma:contentTypeDescription="Crear nuevo documento." ma:contentTypeScope="" ma:versionID="055291e8a106baa3db81e5e2ec54de70">
  <xsd:schema xmlns:xsd="http://www.w3.org/2001/XMLSchema" xmlns:xs="http://www.w3.org/2001/XMLSchema" xmlns:p="http://schemas.microsoft.com/office/2006/metadata/properties" xmlns:ns2="073acb01-3677-47bc-9f74-3e3f9815da0f" xmlns:ns3="daaf9afd-fd36-408d-b218-652a4a0b0200" targetNamespace="http://schemas.microsoft.com/office/2006/metadata/properties" ma:root="true" ma:fieldsID="f78a96ebaad017921a30a4218f6c0244" ns2:_="" ns3:_="">
    <xsd:import namespace="073acb01-3677-47bc-9f74-3e3f9815da0f"/>
    <xsd:import namespace="daaf9afd-fd36-408d-b218-652a4a0b020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3acb01-3677-47bc-9f74-3e3f9815da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aaf9afd-fd36-408d-b218-652a4a0b020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877D73-8477-436F-B9F7-09419E6CA1D9}"/>
</file>

<file path=customXml/itemProps2.xml><?xml version="1.0" encoding="utf-8"?>
<ds:datastoreItem xmlns:ds="http://schemas.openxmlformats.org/officeDocument/2006/customXml" ds:itemID="{F7445B70-8BBF-40E7-864B-F59A164FBFE6}"/>
</file>

<file path=customXml/itemProps3.xml><?xml version="1.0" encoding="utf-8"?>
<ds:datastoreItem xmlns:ds="http://schemas.openxmlformats.org/officeDocument/2006/customXml" ds:itemID="{84D83DEE-4B77-459C-BC7F-2F283426D61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Maria Del Rosario Rodriguez Montenegro</cp:lastModifiedBy>
  <cp:revision/>
  <dcterms:created xsi:type="dcterms:W3CDTF">2021-04-16T16:11:31Z</dcterms:created>
  <dcterms:modified xsi:type="dcterms:W3CDTF">2021-08-07T02:57:39Z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0x0101007227F972A283DF49B2FCFC14A41C2BE8</vt:lpwstr>
  </property>
</Properties>
</file>